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nohmrfs002\OPPDRAG\32312\10246039_Trygve_Stokkes_Veg\000\09 Leveranser\RIM\"/>
    </mc:Choice>
  </mc:AlternateContent>
  <xr:revisionPtr revIDLastSave="0" documentId="13_ncr:1_{6BE151E5-9038-4F0F-B80F-ADB5007DA3E2}" xr6:coauthVersionLast="47" xr6:coauthVersionMax="47" xr10:uidLastSave="{00000000-0000-0000-0000-000000000000}"/>
  <bookViews>
    <workbookView xWindow="-120" yWindow="-120" windowWidth="38640" windowHeight="21120" tabRatio="428" xr2:uid="{00000000-000D-0000-FFFF-FFFF00000000}"/>
  </bookViews>
  <sheets>
    <sheet name="Miljørisken" sheetId="1" r:id="rId1"/>
    <sheet name="Risikomatrise" sheetId="2" r:id="rId2"/>
    <sheet name="Data"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H14" i="1" s="1"/>
  <c r="L14" i="1"/>
  <c r="M14" i="1" s="1"/>
  <c r="L7" i="1"/>
  <c r="M7" i="1" s="1"/>
  <c r="G7" i="1"/>
  <c r="H7" i="1" s="1"/>
  <c r="L25" i="1"/>
  <c r="M25" i="1" s="1"/>
  <c r="G13" i="1"/>
  <c r="H13" i="1" s="1"/>
  <c r="L12" i="1"/>
  <c r="M12" i="1" s="1"/>
  <c r="G25" i="1"/>
  <c r="H25" i="1" s="1"/>
  <c r="G12" i="1"/>
  <c r="H12" i="1" s="1"/>
  <c r="L29" i="1"/>
  <c r="M29" i="1" s="1"/>
  <c r="L15" i="1"/>
  <c r="M15" i="1" s="1"/>
  <c r="L18" i="1"/>
  <c r="M18" i="1" s="1"/>
  <c r="L8" i="1"/>
  <c r="M8" i="1" s="1"/>
  <c r="L19" i="1"/>
  <c r="M19" i="1" s="1"/>
  <c r="L23" i="1"/>
  <c r="M23" i="1" s="1"/>
  <c r="L20" i="1"/>
  <c r="M20" i="1" s="1"/>
  <c r="L28" i="1"/>
  <c r="M28" i="1" s="1"/>
  <c r="L30" i="1"/>
  <c r="M30" i="1" s="1"/>
  <c r="L9" i="1"/>
  <c r="M9" i="1" s="1"/>
  <c r="L22" i="1"/>
  <c r="M22" i="1" s="1"/>
  <c r="G22" i="1"/>
  <c r="H22" i="1" s="1"/>
  <c r="L31" i="1"/>
  <c r="M31" i="1" s="1"/>
  <c r="G31" i="1"/>
  <c r="H31" i="1" s="1"/>
  <c r="G9" i="1"/>
  <c r="H9" i="1" s="1"/>
  <c r="G32" i="1"/>
  <c r="H32" i="1" s="1"/>
  <c r="G28" i="1"/>
  <c r="H28" i="1" s="1"/>
  <c r="G30" i="1"/>
  <c r="H30" i="1" s="1"/>
  <c r="G8" i="1" l="1"/>
  <c r="H8" i="1" s="1"/>
  <c r="G19" i="1"/>
  <c r="H19" i="1" s="1"/>
  <c r="G23" i="1"/>
  <c r="H23" i="1" s="1"/>
  <c r="G20" i="1"/>
  <c r="H20" i="1" s="1"/>
  <c r="G15" i="1"/>
  <c r="H15" i="1" s="1"/>
  <c r="G18" i="1"/>
  <c r="H18" i="1" s="1"/>
  <c r="G29" i="1"/>
  <c r="H29" i="1" s="1"/>
  <c r="G24" i="1"/>
  <c r="H24" i="1" s="1"/>
  <c r="L24" i="1"/>
  <c r="M24" i="1" s="1"/>
  <c r="L10" i="1"/>
  <c r="M10" i="1" s="1"/>
  <c r="L13" i="1"/>
  <c r="M13" i="1" s="1"/>
  <c r="L16" i="1"/>
  <c r="M16" i="1" s="1"/>
  <c r="G16" i="1"/>
  <c r="H16" i="1" s="1"/>
  <c r="L11" i="1"/>
  <c r="M11" i="1" s="1"/>
  <c r="G11" i="1"/>
  <c r="H11" i="1" s="1"/>
  <c r="G21" i="1"/>
  <c r="H21" i="1" s="1"/>
  <c r="L17" i="1"/>
  <c r="M17" i="1" s="1"/>
  <c r="L26" i="1"/>
  <c r="M26" i="1" s="1"/>
  <c r="L6" i="1"/>
  <c r="M6" i="1" s="1"/>
  <c r="L27" i="1"/>
  <c r="M27" i="1" s="1"/>
  <c r="L21" i="1"/>
  <c r="M21" i="1" s="1"/>
  <c r="G17" i="1"/>
  <c r="G26" i="1"/>
  <c r="G6" i="1"/>
  <c r="H6" i="1" s="1"/>
  <c r="G27" i="1"/>
  <c r="H27" i="1" s="1"/>
  <c r="G10" i="1" l="1"/>
  <c r="H10" i="1" s="1"/>
  <c r="H17" i="1" l="1"/>
  <c r="H26" i="1"/>
</calcChain>
</file>

<file path=xl/sharedStrings.xml><?xml version="1.0" encoding="utf-8"?>
<sst xmlns="http://schemas.openxmlformats.org/spreadsheetml/2006/main" count="250" uniqueCount="190">
  <si>
    <t>Konsekvens før tiltak</t>
  </si>
  <si>
    <t>Sannsynlig før tiltak</t>
  </si>
  <si>
    <t>Beregning</t>
  </si>
  <si>
    <t>Risiko før tiltak</t>
  </si>
  <si>
    <t xml:space="preserve">Tiltak </t>
  </si>
  <si>
    <t>Konsekvens etter tiltak</t>
  </si>
  <si>
    <t>Sannsynlig etter tiltak</t>
  </si>
  <si>
    <t>Risiko etter tiltak</t>
  </si>
  <si>
    <t>Ansvar</t>
  </si>
  <si>
    <t>Kontrollert av (navn og dato)</t>
  </si>
  <si>
    <t>Skal inkluderes i kontrollplan (kryss av)</t>
  </si>
  <si>
    <t>Merknad</t>
  </si>
  <si>
    <t>Naturmangfold</t>
  </si>
  <si>
    <t>Forurensning av jord og vann</t>
  </si>
  <si>
    <t>Klimagassutslipp</t>
  </si>
  <si>
    <t>Kulturarv</t>
  </si>
  <si>
    <t>Andre forhold/generelt fagtemaer</t>
  </si>
  <si>
    <t>Støy</t>
  </si>
  <si>
    <t>K5 - Meget stor negativ (katastrofal)</t>
  </si>
  <si>
    <t>K4 - Stor negativ (kritisk)</t>
  </si>
  <si>
    <t>K3 - Middels negativ (Alvorlig)</t>
  </si>
  <si>
    <t>K2 - Liten negativ (Moderat)</t>
  </si>
  <si>
    <t>K1 - Nesten ubetydelig (Minimal)</t>
  </si>
  <si>
    <t xml:space="preserve">Støy
Vibrasjoner
Kulturarv Luftforurensing </t>
  </si>
  <si>
    <t>Uakseptabel varig* sterk ødeleggelse 
Bryter lover og forskrifter</t>
  </si>
  <si>
    <t>Betydelig varig* forringelse</t>
  </si>
  <si>
    <t>Merkbar varig* forringelse</t>
  </si>
  <si>
    <t> Forringelse merkes nesten ikke/ikke varig</t>
  </si>
  <si>
    <t>Forringelse merkes lite/ikke varig</t>
  </si>
  <si>
    <t>Landskapskarakter/bybilde
Friluftsliv/bymiljø</t>
  </si>
  <si>
    <t>Uakseptabel varig* sterk ødeleggelse</t>
  </si>
  <si>
    <t>Forringelse merkes nesten ikke/ikke varig</t>
  </si>
  <si>
    <t xml:space="preserve">Naturmangfold
Forurensing av jord og vann </t>
  </si>
  <si>
    <t>Klimagasser/Energiforbruk</t>
  </si>
  <si>
    <t>Prosjekt-ets mål m.h.p. CO2-utslipp</t>
  </si>
  <si>
    <t>Materialvalg og avfallshåndtering</t>
  </si>
  <si>
    <t xml:space="preserve">Bryter lover og forskrifter </t>
  </si>
  <si>
    <t>Bryter bransje-standarder</t>
  </si>
  <si>
    <t> Potensial for mer miljøvennlig valg</t>
  </si>
  <si>
    <t>S5 - Svært sannsynlig</t>
  </si>
  <si>
    <r>
      <t xml:space="preserve">  </t>
    </r>
    <r>
      <rPr>
        <b/>
        <sz val="10"/>
        <color theme="1"/>
        <rFont val="Times New Roman"/>
        <family val="1"/>
      </rPr>
      <t>S4 - Meget sannsynlig</t>
    </r>
  </si>
  <si>
    <t>S3 - Sannsynlig</t>
  </si>
  <si>
    <t>S2 - Mindre sannsynlig</t>
  </si>
  <si>
    <t>S1 - Lite sannsynlig</t>
  </si>
  <si>
    <t>Forventet å kunne skje</t>
  </si>
  <si>
    <t>Vil kunne skje</t>
  </si>
  <si>
    <t>Har vært registrert i sammenlignbare prosjekter</t>
  </si>
  <si>
    <t>Har vært registrert lignende hendelser</t>
  </si>
  <si>
    <t>Aldri vært registrert lignende hendelser</t>
  </si>
  <si>
    <t>&gt; 85 %</t>
  </si>
  <si>
    <t>50-85 %</t>
  </si>
  <si>
    <t>15-50 %</t>
  </si>
  <si>
    <t>5-15 %</t>
  </si>
  <si>
    <t>&lt;5 %</t>
  </si>
  <si>
    <t>S-verdier</t>
  </si>
  <si>
    <t>K-verdier</t>
  </si>
  <si>
    <t>S1=1</t>
  </si>
  <si>
    <t>S2=2</t>
  </si>
  <si>
    <t>S3=3</t>
  </si>
  <si>
    <t>S4=4</t>
  </si>
  <si>
    <t>S5=5</t>
  </si>
  <si>
    <t>K5=75</t>
  </si>
  <si>
    <t>K4=25</t>
  </si>
  <si>
    <t>K3=10</t>
  </si>
  <si>
    <t>K2=5</t>
  </si>
  <si>
    <t>K1=1</t>
  </si>
  <si>
    <r>
      <t>R</t>
    </r>
    <r>
      <rPr>
        <sz val="10"/>
        <rFont val="Times New Roman"/>
        <family val="1"/>
      </rPr>
      <t xml:space="preserve">isiko = </t>
    </r>
    <r>
      <rPr>
        <b/>
        <sz val="10"/>
        <rFont val="Times New Roman"/>
        <family val="1"/>
      </rPr>
      <t>K</t>
    </r>
    <r>
      <rPr>
        <sz val="10"/>
        <rFont val="Times New Roman"/>
        <family val="1"/>
      </rPr>
      <t xml:space="preserve">onsekvens x </t>
    </r>
    <r>
      <rPr>
        <b/>
        <sz val="10"/>
        <rFont val="Times New Roman"/>
        <family val="1"/>
      </rPr>
      <t>S</t>
    </r>
    <r>
      <rPr>
        <sz val="10"/>
        <rFont val="Times New Roman"/>
        <family val="1"/>
      </rPr>
      <t>annsynlighet.</t>
    </r>
  </si>
  <si>
    <t>Eks: K3 x S4 = 10 x 4 = 40</t>
  </si>
  <si>
    <t xml:space="preserve">Risikotallet (40) gjør det mulig å rangere risiko innefor en tiltaksgrense ( farge) </t>
  </si>
  <si>
    <t>Tallene i matrisen angir risikopotensialet for en bestemt faresituasjon som identifiseres i risikovurderingen</t>
  </si>
  <si>
    <t xml:space="preserve"> beregnet med utgangspunkt i formelen over.</t>
  </si>
  <si>
    <t xml:space="preserve">Rødt område: </t>
  </si>
  <si>
    <t xml:space="preserve">Tiltak er nødvendig </t>
  </si>
  <si>
    <t xml:space="preserve">Gult område: </t>
  </si>
  <si>
    <t>Tiltak må vurderes (kost/nytte).</t>
  </si>
  <si>
    <t>Grønt område:</t>
  </si>
  <si>
    <t>Tiltak vanligvis ikke nødvendig.</t>
  </si>
  <si>
    <t>Energiforbruk</t>
  </si>
  <si>
    <t>Friluftsliv/ by- og bygdeliv</t>
  </si>
  <si>
    <t>Luftforurensing</t>
  </si>
  <si>
    <t>Naturressurser</t>
  </si>
  <si>
    <r>
      <t xml:space="preserve">Utarbeidet av: </t>
    </r>
    <r>
      <rPr>
        <sz val="11"/>
        <rFont val="Calibri"/>
        <family val="2"/>
      </rPr>
      <t>Sweco Norge AS</t>
    </r>
  </si>
  <si>
    <t xml:space="preserve">Prosjekt: 
</t>
  </si>
  <si>
    <t xml:space="preserve">Hendelse som har medført ødeleggelse av nasjonale og regionale naturverdier, naurressurser, kulturminner e.l. Svært alvorlig utslipp. Restaureringstid &gt; 10 år </t>
  </si>
  <si>
    <t>Hendelse som har medført svært alvorlig og langvarig forringelse av naturverdier, naurressurser, kulturminner e.l. Stort utslipp.
Restaureringstid 3-10 år</t>
  </si>
  <si>
    <t>Hendelse som har medført langvarig og alvorlig forringelse av naturverdier, naurressurser, kulturminner e.l. Btydelig utslipp
Restaureringstid 1-3 år</t>
  </si>
  <si>
    <t>Hendelse som førte til forbigående eller lettere forringelse av naturverdier, naurressurser, kulturminner e.l. Mindre utslipp og som er registrerbar i resipient.
Restaureringstid &lt; 1 år</t>
  </si>
  <si>
    <t>Hendelse som medførte ikke-registrerbar forringelse av naturverdier, naurressurser, kulturminner e.l. Utslipp som ikke er registrerbar i resipient.</t>
  </si>
  <si>
    <t>Uønsket hendelse/risiko</t>
  </si>
  <si>
    <t xml:space="preserve">Ytre miljø følges ikke opp i anlegg </t>
  </si>
  <si>
    <t>Forringe eller ødelegge kulturminner</t>
  </si>
  <si>
    <t>Ikke aktuelt</t>
  </si>
  <si>
    <t>Flom</t>
  </si>
  <si>
    <t>Påtreff av ukjent deponi/nedgravd avfall</t>
  </si>
  <si>
    <t xml:space="preserve">Forringelse av produktiv skog </t>
  </si>
  <si>
    <t>Forringelse av dyrka mark</t>
  </si>
  <si>
    <t>Forringelse av drikkevannskilder/
brønner</t>
  </si>
  <si>
    <t>Anleggsvann på avveie</t>
  </si>
  <si>
    <t>Forsøpling fra anlegget</t>
  </si>
  <si>
    <t xml:space="preserve">Bryte grenseverdier for lokal luftkvalitet </t>
  </si>
  <si>
    <t>Bryte grenseverdier for støy</t>
  </si>
  <si>
    <t>Unødig forringelse av hverdagsnatur</t>
  </si>
  <si>
    <t>Unødig stort klimagassutslipp i anleggsfase</t>
  </si>
  <si>
    <t>Unødig stort klimagassutslipp i driftsfase</t>
  </si>
  <si>
    <t>Påkjørsel (skolebarn)</t>
  </si>
  <si>
    <t xml:space="preserve">Asfalt med god friksjon. Andre TS-tiltak. 
</t>
  </si>
  <si>
    <t>Forrigelse av fiskelokalitet</t>
  </si>
  <si>
    <t>Forslag til hovedprosess</t>
  </si>
  <si>
    <t>Forurensning</t>
  </si>
  <si>
    <t>Fagtema</t>
  </si>
  <si>
    <r>
      <t xml:space="preserve">Tiltakshaver: 
</t>
    </r>
    <r>
      <rPr>
        <sz val="11"/>
        <rFont val="Calibri"/>
        <family val="2"/>
      </rPr>
      <t>Kongsvinger kommune</t>
    </r>
  </si>
  <si>
    <t xml:space="preserve">Anleggsarbeidene kan generere støv og partikler fra graving, mellomlagring og annen håndtering av masser på stedet. </t>
  </si>
  <si>
    <t xml:space="preserve">Forstyrre fuglearter i hekkeperioden </t>
  </si>
  <si>
    <t xml:space="preserve">Det er ingen registrerte kulturminner innenfor eller i nærheten av tiltaksområdet. Nærmeste er "Marikollen tjærebrenningsanlegg" som er automatisk fredet og ligger 190 m fra tiltaket.
Fra regplan står: "Hedmark fylkeskommune opplyser i merknad til varsel om oppstart (datert 14.02.2012) at det tiltaket høyst sannsynlig ikke kommer i konflikt med automatisk fredete kulturminner". </t>
  </si>
  <si>
    <r>
      <t xml:space="preserve">Tiltaksområdet består av barskog av høy bonitet. Etablering av ny veg vil medføre </t>
    </r>
    <r>
      <rPr>
        <sz val="11"/>
        <rFont val="Calibri"/>
        <family val="2"/>
        <scheme val="minor"/>
      </rPr>
      <t>permanent</t>
    </r>
    <r>
      <rPr>
        <sz val="11"/>
        <color theme="1"/>
        <rFont val="Calibri"/>
        <family val="2"/>
        <scheme val="minor"/>
      </rPr>
      <t xml:space="preserve"> tap av skogsareal. Konsekvensen er reduksjon av lokale naturverdier. 
</t>
    </r>
    <r>
      <rPr>
        <sz val="11"/>
        <rFont val="Calibri"/>
        <family val="2"/>
        <scheme val="minor"/>
      </rPr>
      <t xml:space="preserve">Omtrent 40 000 m² med vegetasjon fjernes som følge av vegtiltaket og anslått volum er 460 m³. </t>
    </r>
  </si>
  <si>
    <t xml:space="preserve">Feil håndtering av organisk avfall - brudd på avfallsforskriften vedr. organisk materiale </t>
  </si>
  <si>
    <t>Ikke aktuelt.</t>
  </si>
  <si>
    <t>Frist/
framdriftsplan</t>
  </si>
  <si>
    <r>
      <t xml:space="preserve">Formål: </t>
    </r>
    <r>
      <rPr>
        <sz val="11"/>
        <rFont val="Calibri"/>
        <family val="2"/>
      </rPr>
      <t xml:space="preserve">Miljørisikovurdering for å sikre lov- og forskriftsmessig håndtering og gjennomføring, samt oppfylle </t>
    </r>
    <r>
      <rPr>
        <sz val="11"/>
        <color rgb="FF0070C0"/>
        <rFont val="Calibri"/>
        <family val="2"/>
      </rPr>
      <t xml:space="preserve">reguleringsbestemmelser og </t>
    </r>
    <r>
      <rPr>
        <sz val="11"/>
        <rFont val="Calibri"/>
        <family val="2"/>
      </rPr>
      <t>miljømål.</t>
    </r>
  </si>
  <si>
    <r>
      <t xml:space="preserve">Entreprenør:
</t>
    </r>
    <r>
      <rPr>
        <sz val="11"/>
        <color rgb="FF0070C0"/>
        <rFont val="Calibri"/>
        <family val="2"/>
      </rPr>
      <t>Ikke valgt</t>
    </r>
  </si>
  <si>
    <r>
      <t xml:space="preserve">Sted/Dato: 
</t>
    </r>
    <r>
      <rPr>
        <sz val="11"/>
        <color rgb="FF000000"/>
        <rFont val="Calibri"/>
        <family val="2"/>
      </rPr>
      <t>15.05.2026</t>
    </r>
    <r>
      <rPr>
        <b/>
        <sz val="11"/>
        <color rgb="FF000000"/>
        <rFont val="Calibri"/>
        <family val="2"/>
      </rPr>
      <t xml:space="preserve">
</t>
    </r>
  </si>
  <si>
    <t>Janickes innspill/tekst i blått.
Fjern gjennomstreket tekst.</t>
  </si>
  <si>
    <t>Kommunen</t>
  </si>
  <si>
    <t>Kommunen: tilbuds-gjennomgang
Sweco: før utlysing
ENT: som beskrevet i kontrakt</t>
  </si>
  <si>
    <r>
      <t xml:space="preserve">Spredning av fremmede arter </t>
    </r>
    <r>
      <rPr>
        <sz val="11"/>
        <rFont val="Calibri"/>
        <family val="2"/>
        <scheme val="minor"/>
      </rPr>
      <t>ut av</t>
    </r>
    <r>
      <rPr>
        <sz val="11"/>
        <color theme="1"/>
        <rFont val="Calibri"/>
        <family val="2"/>
        <scheme val="minor"/>
      </rPr>
      <t xml:space="preserve"> tiltaksområdet </t>
    </r>
  </si>
  <si>
    <t>Sweco (i beskrivelsene)</t>
  </si>
  <si>
    <t>Spredning av fremmede arter inn i tiltaksområdet</t>
  </si>
  <si>
    <t>1. Kommunen (rolle i tilbud)
2, Sweco (beskrivelser i konkurranse-grunnlaget).
3. ENT (utførelser av tiltak i kontrakt).</t>
  </si>
  <si>
    <t xml:space="preserve">
2. kap C og HP1</t>
  </si>
  <si>
    <t xml:space="preserve">
2. HP3</t>
  </si>
  <si>
    <t xml:space="preserve">1. aug. 2026
</t>
  </si>
  <si>
    <t>HP1 og HP2</t>
  </si>
  <si>
    <t>HP3</t>
  </si>
  <si>
    <t xml:space="preserve">Økologisk tilstand er moderat og kjemisk tilstand er ikke klassifisert. </t>
  </si>
  <si>
    <t>Kap. C</t>
  </si>
  <si>
    <t>Kap. C
HP1</t>
  </si>
  <si>
    <t>Kap. C
HP2</t>
  </si>
  <si>
    <t>Spre forurensning, forurenset grunn</t>
  </si>
  <si>
    <t>For lav sorteringsgrad</t>
  </si>
  <si>
    <t>HP1</t>
  </si>
  <si>
    <t xml:space="preserve">Sweco (i beskrivelsene)
</t>
  </si>
  <si>
    <t>Dyrka mark berøres ikke.</t>
  </si>
  <si>
    <t>Andre forhold/
fagtemaer</t>
  </si>
  <si>
    <t xml:space="preserve">Tiltak fra dette dokumentet og som ENT skal utføre, skal innarbeides i kontraktbeskrivelsene og følges opp av både tiltakshaver og en person utnevnt av ENT. Dvs. en person skal ha rollen som YM-koordinator og vedkommende skal ha tilstrekkelig fagkompetanse og ansvar for løpende oppfølging. </t>
  </si>
  <si>
    <t>Det er registrert hagelupin (Svært høy risiko - SE) ved rundkjøringen på E16. 
Det er grunn til å tro at tiltaksområdet ellers ikke har fremmede arter, ettersom det er i skog og jomfrulig mark. Området er trolig ikke kartlagt for fremmede arter.</t>
  </si>
  <si>
    <r>
      <rPr>
        <sz val="11"/>
        <rFont val="Calibri"/>
        <family val="2"/>
        <scheme val="minor"/>
      </rPr>
      <t xml:space="preserve">1. Det gjennomføres befaring av tiltaksområdet for å avdekke behov for kartlegging av fremmede arter i vekstsesongen 2026, for å oppfylle kunnskapsgrunnlaget og finne ev. avbøtende tiltak. Ved funn må det utarbeides en økologisk risikovurdering med tiltaksplan. </t>
    </r>
    <r>
      <rPr>
        <sz val="11"/>
        <color rgb="FF0070C0"/>
        <rFont val="Calibri"/>
        <family val="2"/>
        <scheme val="minor"/>
      </rPr>
      <t xml:space="preserve">
</t>
    </r>
    <r>
      <rPr>
        <sz val="11"/>
        <rFont val="Calibri"/>
        <family val="2"/>
        <scheme val="minor"/>
      </rPr>
      <t xml:space="preserve">
2. Ev. funn av fremmede arter på stedet skal håndteres jf. økologisk risikovurdering av tiltaksområdet. </t>
    </r>
  </si>
  <si>
    <t xml:space="preserve">Det er utført hogst av trasé der vegen skal etableres. </t>
  </si>
  <si>
    <t xml:space="preserve">Fra der maskiner forlater veg og skal kjøre ut i terreng mot tiltaksområdet, stilles krav til rengjøring av maskiner og utstyr. Det kostes godt i tørt vær eller vaskes ved regnvær. Denne skaden kan allerede ha skjedd da det har vært utført hogst av traséen uten risikovurdering av denne faren.
Masser som fraktes inn i tiltaksområdet skal være kontrollert og fri for fremmede arter. Domunentasjon fra massetak og tilsvarende kreves, skal vise gjennomføring av økologiosk risikovurdering mot fremmede organismer. Dokumentasjonen skal ikke være eldre enn to år. </t>
  </si>
  <si>
    <t xml:space="preserve">Tap av verdifullt biologisk mangfold </t>
  </si>
  <si>
    <r>
      <t>Det er ikke registrert naturtyper ller rødlista arter</t>
    </r>
    <r>
      <rPr>
        <sz val="11"/>
        <color theme="4"/>
        <rFont val="Calibri"/>
        <family val="2"/>
        <scheme val="minor"/>
      </rPr>
      <t xml:space="preserve"> </t>
    </r>
    <r>
      <rPr>
        <sz val="11"/>
        <rFont val="Calibri"/>
        <family val="2"/>
        <scheme val="minor"/>
      </rPr>
      <t xml:space="preserve">ved tiltaksområdet. Det kan bety at det ikke er kartlagt, eller at det ikke finnes noen. </t>
    </r>
  </si>
  <si>
    <t>Tap av kantvegetasjon langs bekk (ID: 002-4251-R Glomma Kongsvinger - Kongsvinger kraftverk bekkefelt).</t>
  </si>
  <si>
    <t>Forringelse av bekk (ID: 002-4251-R Glomma Kongsvinger - Kongsvinger kraftverk bekkefelt)</t>
  </si>
  <si>
    <t>Bekken står tørrlagt store deler av året. Det er ikke fisk i en bekk som er tørr i deler av året. Tiltak er ikke aktuelt.</t>
  </si>
  <si>
    <t xml:space="preserve">Ved mistanke om funn av automatisk fredede kulturminner skal alt arbeid stanses i den utstrekning det berører kulturminnene eller deres sikringssoner på fem meter. Det er viktig at også de som utfører arbeidet gjøres kjent med denne bestemmelsen. Ved mistanke om funn skal arbeids straks stanses og varslingsplanen følges. Kulturenheten i Innlandet fylkeskommune skal varsles umiddelbart/uten ugrunnet opphold, jf. Lov om kulturminner § 8, annet ledd.  </t>
  </si>
  <si>
    <t>Ved påtreff av nedgravd avfall er det fare for å spre forurensingf og søppel. Arbeidene skal straks stanses og varslingsplanen iverksettes. Personell med forurensningsfaglig kompetanse tilkalles for umiddelbar prøvetaking.</t>
  </si>
  <si>
    <t xml:space="preserve">Det er ingen kjente deponier eller avfallsplassre i tiltaksdområdet. </t>
  </si>
  <si>
    <t>Forurensning/lekkasje fra anleggsmaskiner, utstyr og kjemikalielager</t>
  </si>
  <si>
    <r>
      <t>Alle maskiner må ha tilgjengelig absorbenter, bark o.l. for å raskt kunne respondere i tilfelle slangebrudd eller lignende. Absorbent skal brukes straks ved søl eller lekkasje. Kontaminert jord og absol skal graves opp uten ugrunnet opphold og lagres i tett container eller tank med lokk. Massene skal prøvetas for riktig avfallshåndtering. 
Maskiner og slanger på maskiner kont</t>
    </r>
    <r>
      <rPr>
        <sz val="11"/>
        <rFont val="Calibri"/>
        <family val="2"/>
        <scheme val="minor"/>
      </rPr>
      <t>rolles daglig</t>
    </r>
    <r>
      <rPr>
        <sz val="11"/>
        <color theme="1"/>
        <rFont val="Calibri"/>
        <family val="2"/>
        <scheme val="minor"/>
      </rPr>
      <t>. S</t>
    </r>
    <r>
      <rPr>
        <sz val="11"/>
        <rFont val="Calibri"/>
        <family val="2"/>
        <scheme val="minor"/>
      </rPr>
      <t>langer skiftes ved behov. Vurder å ha ytterligere beredskap når det er behov for det.</t>
    </r>
  </si>
  <si>
    <t>Anleggs- og riggplass skal løpende ryddes for avfall og emballasje slik at det ikke kan spres til nærområdet. Det skal tas en grundig sjekk ved anleggsslutt, og avfall fra anlegget skal fjernes og sortes rett ved funn.</t>
  </si>
  <si>
    <t>Kart fra Norges Geologiske Undersøkelse (NGU) indikerer at radonaktsomheten for tiltaksområdet er klassifisert som usikker med berggrunn bestående av grønnstein og grønnskifer. Høy radonaktsomhet kan i noen tilfeller indikere tilstedeværelse av alunskifer som kan gi syredannende løsmasser, men dette er ikke påvist i området.</t>
  </si>
  <si>
    <t xml:space="preserve">Kantvegetasjonen består av sammenhengende barskog med trær helt ned mot bekkeløpet. 
Vegen krysser bekken med stikkrenner to steder.
</t>
  </si>
  <si>
    <t xml:space="preserve">Det vil bli noe støy fra anleggsarbeidene. Det er skole og boliger i nærheten av tiltaksområdet. </t>
  </si>
  <si>
    <t xml:space="preserve">Løpende vurdere støyforebyggende eller støydempende tiltak ved behov. 
Entreprenør skal følge Støyretningslinje T-1442/2021 når det gjelder arbeidstid, støynivå og varsling av naboer. </t>
  </si>
  <si>
    <t xml:space="preserve">Forarbeider, hogst av trasé, ble utført før denne miljørisikovurderingen. 
Anleggsbeltet avgrenses til nødvendig areal, for eks. merk av med sperrebånd for å hindre unødvendig fjerning av trær.
</t>
  </si>
  <si>
    <t xml:space="preserve">1. Kommunen 
2. Sweco
</t>
  </si>
  <si>
    <r>
      <rPr>
        <sz val="11"/>
        <rFont val="Calibri"/>
        <family val="2"/>
        <scheme val="minor"/>
      </rPr>
      <t xml:space="preserve">Det gjennomføres befaring av tiltaksområdet får å avdekke verdifullt biologisk mangfold ui tiltaksområdet. Dette gjøres i vekstsesongen 2026 for å oppfylle kunnskapsgrunnlaget i naturmangfoldloven. Ved funn informeres kommunen og vi finner rimelige og gjennomførbare tiltak for å ivareta dette i anleggs- og driftsfase.
</t>
    </r>
    <r>
      <rPr>
        <sz val="11"/>
        <color rgb="FF0070C0"/>
        <rFont val="Calibri"/>
        <family val="2"/>
        <scheme val="minor"/>
      </rPr>
      <t xml:space="preserve">
</t>
    </r>
    <r>
      <rPr>
        <sz val="11"/>
        <rFont val="Calibri"/>
        <family val="2"/>
        <scheme val="minor"/>
      </rPr>
      <t>Ivaretakelse av store trær kan ikke lenger vurderes, da traséen allerede er hogd.</t>
    </r>
    <r>
      <rPr>
        <sz val="11"/>
        <color rgb="FF0070C0"/>
        <rFont val="Calibri"/>
        <family val="2"/>
        <scheme val="minor"/>
      </rPr>
      <t xml:space="preserve"> </t>
    </r>
    <r>
      <rPr>
        <sz val="11"/>
        <rFont val="Calibri"/>
        <family val="2"/>
        <scheme val="minor"/>
      </rPr>
      <t>Ble dette vurdert slik at reguleringsplanbestemmelsen i kap. 6.1 ble overholdt? Er det i tilefelle noen trær som er i varetatt og som skal merkes fysisk før anlegsstart (HP1)?</t>
    </r>
    <r>
      <rPr>
        <sz val="11"/>
        <color rgb="FF0070C0"/>
        <rFont val="Calibri"/>
        <family val="2"/>
        <scheme val="minor"/>
      </rPr>
      <t xml:space="preserve">
</t>
    </r>
    <r>
      <rPr>
        <sz val="11"/>
        <rFont val="Calibri"/>
        <family val="2"/>
        <scheme val="minor"/>
      </rPr>
      <t>Riggplasser o.l. arealer utenfor reguleringsppanarealet, som ENT skal benytte i anleggsfase, må også vurders for både biomangfold og fremmede arter.</t>
    </r>
    <r>
      <rPr>
        <sz val="11"/>
        <color rgb="FF0070C0"/>
        <rFont val="Calibri"/>
        <family val="2"/>
        <scheme val="minor"/>
      </rPr>
      <t xml:space="preserve">
</t>
    </r>
  </si>
  <si>
    <t>Topplag fra skogsterreng eller annen naturmark håndteres separat fra undergrunnsjorda. Toppmassene brukes som toppmasser primært i G1 og SV2 fra plankart og sekundert i sideterreng til veg (AVG-annen veggrunn, i plankart). Massene legges løst og uryddig tilbake og komprimeres ikke, slik at skogsmark og annen naturmark kan reetableres.</t>
  </si>
  <si>
    <t>HP2/HP3</t>
  </si>
  <si>
    <r>
      <t>Ved påtreff av sorte jordmasser eller lukt av svovel (råttent egg) under graving, skal arbeidene straks stanses og varslingsplanen iverksettes. Personell med forurensningsfaglig kompetanse skal straks varseles og tilkalles for umiddelbar prøvetaking.</t>
    </r>
    <r>
      <rPr>
        <sz val="11"/>
        <color rgb="FFFF0000"/>
        <rFont val="Calibri"/>
        <family val="2"/>
        <scheme val="minor"/>
      </rPr>
      <t xml:space="preserve">
</t>
    </r>
    <r>
      <rPr>
        <sz val="11"/>
        <rFont val="Calibri"/>
        <family val="2"/>
        <scheme val="minor"/>
      </rPr>
      <t xml:space="preserve">Det er kun kjent en pumpestasjon som skal saneres. Denne må miljøkartlegges for å avdekke ev. farlig avfall. Dette gjelder også andre objekter som skal rives/saneres. 
</t>
    </r>
  </si>
  <si>
    <t xml:space="preserve">HPX (finner riktig hovedprosess i neste omgang). </t>
  </si>
  <si>
    <t>Det er ingen drikkevannsreservoar i grunnen. Det er ikke registrert drikkevannsbrønner i eller rundt tiltaksområdet (NGU).</t>
  </si>
  <si>
    <t>Det er lite sannsynlig med brønner i skogen. Undersøk med kommunen om de er kjent med noe.</t>
  </si>
  <si>
    <t xml:space="preserve">Per nå ikke aktuelt </t>
  </si>
  <si>
    <t xml:space="preserve">90 % sorteringsgrad er prosjektets mål. Avfallsplan for alt avfall skal utarbeides og skal kildesorteres og leveres til godkjent mottak. Alt avfall inkluderer både produksjonsavfall fra anlegget og avfall i linja, eks. gamle stikkrenner som skal skiftes. Sorteringsgrad dokumenteres. </t>
  </si>
  <si>
    <t xml:space="preserve">1. Tildelingskriterium om klimagassbudsjett og -regnskap iht. TEK17.
2. Tomgangkjøring skal begrenses til et minimum. </t>
  </si>
  <si>
    <t>1. Tildelings-kriteriene
2. HP1</t>
  </si>
  <si>
    <t>By- og bygdeliv/
nærmiljø</t>
  </si>
  <si>
    <r>
      <rPr>
        <sz val="11"/>
        <rFont val="Calibri"/>
        <family val="2"/>
        <scheme val="minor"/>
      </rPr>
      <t xml:space="preserve">Retningslinje for lokal luftkvalitet skal følges T-1520, datert 2012. </t>
    </r>
    <r>
      <rPr>
        <sz val="11"/>
        <color theme="1"/>
        <rFont val="Calibri"/>
        <family val="2"/>
        <scheme val="minor"/>
      </rPr>
      <t xml:space="preserve">
</t>
    </r>
    <r>
      <rPr>
        <sz val="11"/>
        <rFont val="Calibri"/>
        <family val="2"/>
        <scheme val="minor"/>
      </rPr>
      <t xml:space="preserve">Ved mye støv skal tiltak iverksettes. Dette kan være kosting, ev. salting. </t>
    </r>
    <r>
      <rPr>
        <sz val="11"/>
        <color theme="1"/>
        <rFont val="Calibri"/>
        <family val="2"/>
        <scheme val="minor"/>
      </rPr>
      <t xml:space="preserve">
Tildekking av lasteplan ved transpor</t>
    </r>
    <r>
      <rPr>
        <sz val="11"/>
        <rFont val="Calibri"/>
        <family val="2"/>
        <scheme val="minor"/>
      </rPr>
      <t xml:space="preserve">t av masser ut av anleggsområdet kan også være aktuelt tiltak og vil bedre situasjonen for både anlegget og </t>
    </r>
    <r>
      <rPr>
        <sz val="11"/>
        <color theme="1"/>
        <rFont val="Calibri"/>
        <family val="2"/>
        <scheme val="minor"/>
      </rPr>
      <t xml:space="preserve">3. part. </t>
    </r>
  </si>
  <si>
    <t>HP6</t>
  </si>
  <si>
    <r>
      <rPr>
        <sz val="11"/>
        <rFont val="Calibri"/>
        <family val="2"/>
        <scheme val="minor"/>
      </rPr>
      <t xml:space="preserve">Unngå plutselige og svært høye lyder, f.eks. sprenging, i perioden mars-juni for å unngå å forstyrre truede fuglearter i hekkeperioden. </t>
    </r>
    <r>
      <rPr>
        <sz val="11"/>
        <color rgb="FFFF0000"/>
        <rFont val="Calibri"/>
        <family val="2"/>
        <scheme val="minor"/>
      </rPr>
      <t xml:space="preserve">
</t>
    </r>
    <r>
      <rPr>
        <sz val="11"/>
        <rFont val="Calibri"/>
        <family val="2"/>
        <scheme val="minor"/>
      </rPr>
      <t xml:space="preserve">
Felling av trær og kratt, samt større terrenginngrep skal unngås i hekkesesongen, ca. fra den 1. mars til 15. juli. </t>
    </r>
  </si>
  <si>
    <t xml:space="preserve">Benytte lys på en måte som forstyrrer habitater, funksjonsområder eller livssyklusen til arter eller tilsvarende.  </t>
  </si>
  <si>
    <t xml:space="preserve">Det anbefales bruk av varmt lys og under 3000 Kelvin om det skal installeres permanent belysning. Lyskilder skjermes fra unødig spredning av lys utenfor områder som ev. må lyses opp. Vurder å bruke sensor eller at lyset skur seg av om natten.
Det er lite sannsynlig at det fins viktige områder eller arter som vil bli forstyrret av midlertidig bruk av lys fra maskiner i anleggsfasen. Ved arbeid på kveld og ved bruk av sterke arbeidslys skal: 
- Lys kun brukes når det er nødvendig 
- Kun belyse det området som trengs
- Ikke belyse sterkere enn nødvendig 
- Avskjerme lyset </t>
  </si>
  <si>
    <t xml:space="preserve">Det er mye organisk materiale fra hogst. </t>
  </si>
  <si>
    <r>
      <t>Tømmer</t>
    </r>
    <r>
      <rPr>
        <sz val="11"/>
        <color rgb="FF0070C0"/>
        <rFont val="Calibri"/>
        <family val="2"/>
        <scheme val="minor"/>
      </rPr>
      <t xml:space="preserve">: 
</t>
    </r>
    <r>
      <rPr>
        <sz val="11"/>
        <rFont val="Calibri"/>
        <family val="2"/>
        <scheme val="minor"/>
      </rPr>
      <t>Kommunen beholder dette selv.</t>
    </r>
    <r>
      <rPr>
        <sz val="11"/>
        <color rgb="FF0070C0"/>
        <rFont val="Calibri"/>
        <family val="2"/>
        <scheme val="minor"/>
      </rPr>
      <t xml:space="preserve">
</t>
    </r>
    <r>
      <rPr>
        <sz val="11"/>
        <rFont val="Calibri"/>
        <family val="2"/>
        <scheme val="minor"/>
      </rPr>
      <t xml:space="preserve">
Grot: 
Flises opp og leveres til bioenergifirma eller brukes på stier, skiløyper, travbaner, hestetrokk, e.l.  Ev. som del av 1.  Stubber og røtter, under.
Stubber og røtter: 
Kommunen undersøkte med bioenergiselskap; men de var ikke interessert i dette pga. mengdene og jord- og steinproblematikk. 
1. Knuse/flise opp og bruke i toppmassene til veganlegget. Maksimalt 10 % innblanding: Forhold jord:flis kan maksimalt være 10:1.
2. Kontakt seriøst mottak for råd om ev. restmengder.</t>
    </r>
  </si>
  <si>
    <t>HP1
HP3</t>
  </si>
  <si>
    <t xml:space="preserve">Driftsentreprenør kan overta klimagassbudsjettet og regnskapet fra anleggsfase og videreføre data til sine systemer og klimarapporteringer til vegeier, for å gi innspill til optimalisering og livsforlengende tiltak til kommale veger generelt. </t>
  </si>
  <si>
    <t>Dekke-prosess.</t>
  </si>
  <si>
    <t>Ved store nedbørsmengder og vannmengder, skal det gjøres en vurdering av behov for tiltak mot at urenset anleggsvann spres uten noen form for tiltak: rensing, sedimentering, infiltrering el. og ev. fordrøyes eller ledes til kommunalt nett. Vurder behov for en overvannsplan.</t>
  </si>
  <si>
    <t>Det foreligger per i dag ikke tillatelse til inngrep i vassdrag og tilhørende kantvegetasjon. Tiltaket er derfor søknadspliktig, og det skal foreligge godkjent tillatelse fra Statsforvalteren før arbeidene igangsettes. Eventuelle vilkår fastsatt i tillatelsen skal følges og gjennomføres.
Sweco anbefaler følgende:
- Berøring av kantvegetasjon skal begrenses til et minimum.
- Der vegetasjonen langs bekkebredden berøres, skal vegetasjonen tas ned/hugges/slås, og det øvre jordlaget (toppdekket) skal tas av ned til ca. 0,5 meter. Denne jorda skal lagres løst (ikke komprimer jorda) og lagre den sikkert. Når resterende arbeid er ferdig så legges dette toppdekket tilbake i/på terrengsår langs med bekken som er skapt av arbeidet. 
- Tilkomst til tiltaksområdet skal reetableres med toppmasser fra berørt skogsområde innenfor anleggsgrensa.</t>
  </si>
  <si>
    <t>Det foreligger per i dag ikke tillatelse til inngrep i vassdrag og tilhørende kantvegetasjon. Tiltaket er derfor søknadspliktig, og det skal foreligge godkjent tillatelse fra Statsforvalteren før arbeidene igangsettes. Eventuelle vilkår fastsatt i tillatelsen skal følges og gjennomføres.
Sweco anbafaler følgende:
- Arbeid i bekk utføres ved lav vannstand. 
- Unngå kjøring i bekkeløpet og lagring av masser så nær bekken at det er fare for at massene renner ned i bekken. 
- Bekkeprofil istandsettes naturlikt med bekkesubstrat, steiner og stryk som etterligner før-tilstanden. Bekkens opprinnelige bunn gjenopprettes med stedlige masser. 
- Lett maskin med belter brukes ved fare for å påføre unødig mye terrengsår i bekkekanten.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</si>
</sst>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rgb="FF006100"/>
      <name val="Calibri"/>
      <family val="2"/>
      <scheme val="minor"/>
    </font>
    <font>
      <b/>
      <sz val="11"/>
      <name val="Calibri"/>
      <family val="2"/>
      <scheme val="minor"/>
    </font>
    <font>
      <b/>
      <sz val="11"/>
      <color theme="1"/>
      <name val="Calibri"/>
      <family val="2"/>
      <scheme val="minor"/>
    </font>
    <font>
      <b/>
      <sz val="10"/>
      <color theme="1"/>
      <name val="Times New Roman"/>
      <family val="1"/>
    </font>
    <font>
      <sz val="10"/>
      <color theme="1"/>
      <name val="Times New Roman"/>
      <family val="1"/>
    </font>
    <font>
      <sz val="10"/>
      <name val="Times New Roman"/>
      <family val="1"/>
    </font>
    <font>
      <b/>
      <sz val="10"/>
      <name val="Times New Roman"/>
      <family val="1"/>
    </font>
    <font>
      <sz val="10"/>
      <color indexed="9"/>
      <name val="Times New Roman"/>
      <family val="1"/>
    </font>
    <font>
      <b/>
      <sz val="11"/>
      <name val="Calibri"/>
      <family val="2"/>
    </font>
    <font>
      <sz val="11"/>
      <name val="Calibri"/>
      <family val="2"/>
    </font>
    <font>
      <b/>
      <sz val="11"/>
      <color rgb="FF000000"/>
      <name val="Calibri"/>
      <family val="2"/>
    </font>
    <font>
      <sz val="11"/>
      <color rgb="FFFF0000"/>
      <name val="Calibri"/>
      <family val="2"/>
      <scheme val="minor"/>
    </font>
    <font>
      <sz val="11"/>
      <name val="Calibri"/>
      <family val="2"/>
      <scheme val="minor"/>
    </font>
    <font>
      <sz val="11"/>
      <color theme="1"/>
      <name val="Calibri"/>
      <family val="2"/>
    </font>
    <font>
      <sz val="11"/>
      <color rgb="FF000000"/>
      <name val="Calibri"/>
      <family val="2"/>
    </font>
    <font>
      <sz val="11"/>
      <color rgb="FF0070C0"/>
      <name val="Calibri"/>
      <family val="2"/>
      <scheme val="minor"/>
    </font>
    <font>
      <b/>
      <sz val="11"/>
      <color rgb="FF0070C0"/>
      <name val="Calibri"/>
      <family val="2"/>
      <scheme val="minor"/>
    </font>
    <font>
      <sz val="11"/>
      <color rgb="FF0070C0"/>
      <name val="Calibri"/>
      <family val="2"/>
    </font>
    <font>
      <strike/>
      <sz val="11"/>
      <color theme="1"/>
      <name val="Calibri"/>
      <family val="2"/>
      <scheme val="minor"/>
    </font>
    <font>
      <strike/>
      <sz val="11"/>
      <name val="Calibri"/>
      <family val="2"/>
      <scheme val="minor"/>
    </font>
    <font>
      <sz val="11"/>
      <color theme="4"/>
      <name val="Calibri"/>
      <family val="2"/>
      <scheme val="minor"/>
    </font>
    <font>
      <sz val="8"/>
      <name val="Calibri"/>
      <family val="2"/>
      <scheme val="minor"/>
    </font>
  </fonts>
  <fills count="21">
    <fill>
      <patternFill patternType="none"/>
    </fill>
    <fill>
      <patternFill patternType="gray125"/>
    </fill>
    <fill>
      <patternFill patternType="solid">
        <fgColor rgb="FFC6EFCE"/>
      </patternFill>
    </fill>
    <fill>
      <patternFill patternType="solid">
        <fgColor theme="9" tint="0.39997558519241921"/>
        <bgColor indexed="64"/>
      </patternFill>
    </fill>
    <fill>
      <patternFill patternType="solid">
        <fgColor rgb="FFFFFF00"/>
        <bgColor indexed="64"/>
      </patternFill>
    </fill>
    <fill>
      <patternFill patternType="solid">
        <fgColor theme="0"/>
        <bgColor indexed="64"/>
      </patternFill>
    </fill>
    <fill>
      <patternFill patternType="solid">
        <fgColor rgb="FFBFBFBF"/>
        <bgColor indexed="64"/>
      </patternFill>
    </fill>
    <fill>
      <patternFill patternType="solid">
        <fgColor indexed="9"/>
        <bgColor indexed="64"/>
      </patternFill>
    </fill>
    <fill>
      <patternFill patternType="solid">
        <fgColor indexed="10"/>
        <bgColor indexed="64"/>
      </patternFill>
    </fill>
    <fill>
      <patternFill patternType="solid">
        <fgColor indexed="13"/>
        <bgColor indexed="64"/>
      </patternFill>
    </fill>
    <fill>
      <patternFill patternType="solid">
        <fgColor indexed="11"/>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rgb="FF92D05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00B0F0"/>
        <bgColor indexed="64"/>
      </patternFill>
    </fill>
    <fill>
      <patternFill patternType="solid">
        <fgColor rgb="FF00B050"/>
        <bgColor indexed="64"/>
      </patternFill>
    </fill>
    <fill>
      <patternFill patternType="solid">
        <fgColor theme="3" tint="0.59999389629810485"/>
        <bgColor indexed="64"/>
      </patternFill>
    </fill>
    <fill>
      <patternFill patternType="solid">
        <fgColor rgb="FFA9D08E"/>
        <bgColor rgb="FF000000"/>
      </patternFill>
    </fill>
  </fills>
  <borders count="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ck">
        <color rgb="FF000000"/>
      </left>
      <right style="medium">
        <color rgb="FF000000"/>
      </right>
      <top style="thick">
        <color rgb="FF000000"/>
      </top>
      <bottom/>
      <diagonal/>
    </border>
    <border>
      <left style="medium">
        <color rgb="FF000000"/>
      </left>
      <right/>
      <top style="thick">
        <color rgb="FF000000"/>
      </top>
      <bottom/>
      <diagonal/>
    </border>
    <border>
      <left style="medium">
        <color rgb="FF000000"/>
      </left>
      <right style="medium">
        <color indexed="64"/>
      </right>
      <top style="thick">
        <color rgb="FF000000"/>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rgb="FF000000"/>
      </right>
      <top style="medium">
        <color indexed="64"/>
      </top>
      <bottom/>
      <diagonal/>
    </border>
    <border>
      <left style="medium">
        <color rgb="FF000000"/>
      </left>
      <right/>
      <top style="medium">
        <color rgb="FF000000"/>
      </top>
      <bottom/>
      <diagonal/>
    </border>
    <border>
      <left style="medium">
        <color indexed="64"/>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thick">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1" fillId="2" borderId="0" applyNumberFormat="0" applyBorder="0" applyAlignment="0" applyProtection="0"/>
  </cellStyleXfs>
  <cellXfs count="94">
    <xf numFmtId="0" fontId="0" fillId="0" borderId="0" xfId="0"/>
    <xf numFmtId="0" fontId="0" fillId="0" borderId="0" xfId="0" applyAlignment="1">
      <alignment vertical="top"/>
    </xf>
    <xf numFmtId="0" fontId="0" fillId="0" borderId="4" xfId="0" applyBorder="1" applyAlignment="1">
      <alignment vertical="top" wrapText="1"/>
    </xf>
    <xf numFmtId="0" fontId="0" fillId="0" borderId="4" xfId="0" applyBorder="1" applyAlignment="1">
      <alignment horizontal="center" vertical="center" wrapText="1"/>
    </xf>
    <xf numFmtId="0" fontId="0" fillId="4" borderId="0" xfId="0" applyFill="1"/>
    <xf numFmtId="0" fontId="4" fillId="6" borderId="5" xfId="0" applyFont="1" applyFill="1" applyBorder="1" applyAlignment="1">
      <alignment horizontal="left" vertical="top" wrapText="1"/>
    </xf>
    <xf numFmtId="0" fontId="4" fillId="6" borderId="6" xfId="0" applyFont="1" applyFill="1" applyBorder="1" applyAlignment="1">
      <alignment horizontal="left" vertical="top" wrapText="1"/>
    </xf>
    <xf numFmtId="0" fontId="4" fillId="6" borderId="7" xfId="0" applyFont="1" applyFill="1" applyBorder="1" applyAlignment="1">
      <alignment horizontal="left" vertical="top" wrapText="1"/>
    </xf>
    <xf numFmtId="0" fontId="0" fillId="0" borderId="0" xfId="0" applyAlignment="1">
      <alignment horizontal="left" vertical="top"/>
    </xf>
    <xf numFmtId="0" fontId="4"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4"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13" xfId="0" applyFont="1" applyBorder="1" applyAlignment="1">
      <alignment horizontal="left" vertical="top" wrapText="1"/>
    </xf>
    <xf numFmtId="0" fontId="4"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4" fillId="6" borderId="17" xfId="0" applyFont="1" applyFill="1" applyBorder="1" applyAlignment="1">
      <alignment horizontal="left" vertical="top" wrapText="1"/>
    </xf>
    <xf numFmtId="0" fontId="4" fillId="6" borderId="15" xfId="0" applyFont="1" applyFill="1" applyBorder="1" applyAlignment="1">
      <alignment horizontal="left" vertical="top" wrapText="1"/>
    </xf>
    <xf numFmtId="0" fontId="5" fillId="6" borderId="15" xfId="0" applyFont="1" applyFill="1" applyBorder="1" applyAlignment="1">
      <alignment horizontal="left" vertical="top" wrapText="1"/>
    </xf>
    <xf numFmtId="0" fontId="4" fillId="6" borderId="18" xfId="0" applyFont="1" applyFill="1" applyBorder="1" applyAlignment="1">
      <alignment horizontal="left" vertical="top" wrapText="1"/>
    </xf>
    <xf numFmtId="0" fontId="5" fillId="0" borderId="18" xfId="0" applyFont="1" applyBorder="1" applyAlignment="1">
      <alignment horizontal="left" vertical="top" wrapText="1"/>
    </xf>
    <xf numFmtId="0" fontId="6" fillId="7" borderId="0" xfId="0" applyFont="1" applyFill="1"/>
    <xf numFmtId="0" fontId="6" fillId="7" borderId="0" xfId="0" applyFont="1" applyFill="1" applyAlignment="1">
      <alignment horizontal="center" vertical="top" wrapText="1"/>
    </xf>
    <xf numFmtId="0" fontId="7" fillId="7" borderId="1" xfId="0" applyFont="1" applyFill="1" applyBorder="1" applyAlignment="1">
      <alignment horizontal="center" vertical="top" wrapText="1"/>
    </xf>
    <xf numFmtId="0" fontId="7" fillId="7" borderId="19" xfId="0" applyFont="1" applyFill="1" applyBorder="1" applyAlignment="1">
      <alignment horizontal="center" vertical="top" wrapText="1"/>
    </xf>
    <xf numFmtId="0" fontId="7" fillId="7" borderId="20" xfId="0" applyFont="1" applyFill="1" applyBorder="1" applyAlignment="1">
      <alignment horizontal="center" vertical="top" wrapText="1"/>
    </xf>
    <xf numFmtId="0" fontId="6" fillId="7" borderId="21" xfId="0" applyFont="1" applyFill="1" applyBorder="1" applyAlignment="1">
      <alignment horizontal="center" vertical="top" wrapText="1"/>
    </xf>
    <xf numFmtId="0" fontId="7" fillId="7" borderId="21" xfId="0" applyFont="1" applyFill="1" applyBorder="1" applyAlignment="1">
      <alignment horizontal="center" vertical="top" wrapText="1"/>
    </xf>
    <xf numFmtId="0" fontId="7" fillId="7" borderId="22" xfId="0" applyFont="1" applyFill="1" applyBorder="1" applyAlignment="1">
      <alignment horizontal="center" vertical="top" wrapText="1"/>
    </xf>
    <xf numFmtId="0" fontId="7" fillId="7" borderId="0" xfId="0" applyFont="1" applyFill="1" applyAlignment="1">
      <alignment horizontal="center"/>
    </xf>
    <xf numFmtId="0" fontId="6" fillId="7" borderId="23" xfId="0" applyFont="1" applyFill="1" applyBorder="1"/>
    <xf numFmtId="0" fontId="6" fillId="7" borderId="24" xfId="0" applyFont="1" applyFill="1" applyBorder="1"/>
    <xf numFmtId="0" fontId="6" fillId="7" borderId="25" xfId="0" applyFont="1" applyFill="1" applyBorder="1"/>
    <xf numFmtId="0" fontId="7" fillId="7" borderId="26" xfId="0" applyFont="1" applyFill="1" applyBorder="1" applyAlignment="1">
      <alignment vertical="center"/>
    </xf>
    <xf numFmtId="0" fontId="6" fillId="7" borderId="0" xfId="0" applyFont="1" applyFill="1" applyAlignment="1">
      <alignment vertical="center"/>
    </xf>
    <xf numFmtId="0" fontId="6" fillId="7" borderId="27" xfId="0" applyFont="1" applyFill="1" applyBorder="1" applyAlignment="1">
      <alignment vertical="center"/>
    </xf>
    <xf numFmtId="0" fontId="6" fillId="7" borderId="26" xfId="0" applyFont="1" applyFill="1" applyBorder="1" applyAlignment="1">
      <alignment vertical="center" wrapText="1"/>
    </xf>
    <xf numFmtId="0" fontId="6" fillId="7" borderId="26" xfId="0" applyFont="1" applyFill="1" applyBorder="1" applyAlignment="1">
      <alignment vertical="center"/>
    </xf>
    <xf numFmtId="0" fontId="8" fillId="8" borderId="23" xfId="0" applyFont="1" applyFill="1" applyBorder="1" applyAlignment="1">
      <alignment vertical="center"/>
    </xf>
    <xf numFmtId="0" fontId="8" fillId="8" borderId="24" xfId="0" applyFont="1" applyFill="1" applyBorder="1" applyAlignment="1">
      <alignment vertical="center"/>
    </xf>
    <xf numFmtId="0" fontId="8" fillId="8" borderId="25" xfId="0" applyFont="1" applyFill="1" applyBorder="1" applyAlignment="1">
      <alignment vertical="center"/>
    </xf>
    <xf numFmtId="0" fontId="6" fillId="9" borderId="26" xfId="0" applyFont="1" applyFill="1" applyBorder="1" applyAlignment="1">
      <alignment vertical="center"/>
    </xf>
    <xf numFmtId="0" fontId="6" fillId="9" borderId="0" xfId="0" applyFont="1" applyFill="1" applyAlignment="1">
      <alignment vertical="center"/>
    </xf>
    <xf numFmtId="0" fontId="6" fillId="9" borderId="27" xfId="0" applyFont="1" applyFill="1" applyBorder="1" applyAlignment="1">
      <alignment vertical="center"/>
    </xf>
    <xf numFmtId="0" fontId="6" fillId="10" borderId="28" xfId="0" applyFont="1" applyFill="1" applyBorder="1" applyAlignment="1">
      <alignment vertical="center"/>
    </xf>
    <xf numFmtId="0" fontId="6" fillId="10" borderId="29" xfId="0" applyFont="1" applyFill="1" applyBorder="1" applyAlignment="1">
      <alignment vertical="center"/>
    </xf>
    <xf numFmtId="0" fontId="6" fillId="10" borderId="30" xfId="0" applyFont="1" applyFill="1" applyBorder="1" applyAlignment="1">
      <alignment vertical="center"/>
    </xf>
    <xf numFmtId="0" fontId="0" fillId="11" borderId="0" xfId="0" applyFill="1"/>
    <xf numFmtId="0" fontId="0" fillId="12" borderId="0" xfId="0" applyFill="1"/>
    <xf numFmtId="0" fontId="0" fillId="13" borderId="0" xfId="0" applyFill="1"/>
    <xf numFmtId="0" fontId="0" fillId="14" borderId="0" xfId="0" applyFill="1"/>
    <xf numFmtId="0" fontId="0" fillId="15" borderId="0" xfId="0" applyFill="1"/>
    <xf numFmtId="0" fontId="0" fillId="16" borderId="0" xfId="0" applyFill="1"/>
    <xf numFmtId="0" fontId="0" fillId="17" borderId="0" xfId="0" applyFill="1"/>
    <xf numFmtId="0" fontId="0" fillId="18" borderId="0" xfId="0" applyFill="1"/>
    <xf numFmtId="0" fontId="0" fillId="19" borderId="0" xfId="0" applyFill="1"/>
    <xf numFmtId="0" fontId="0" fillId="5" borderId="4" xfId="0" applyFill="1" applyBorder="1" applyAlignment="1">
      <alignment vertical="top" wrapText="1"/>
    </xf>
    <xf numFmtId="0" fontId="12" fillId="0" borderId="4" xfId="0" applyFont="1" applyBorder="1" applyAlignment="1">
      <alignment vertical="top" wrapText="1"/>
    </xf>
    <xf numFmtId="0" fontId="3" fillId="3" borderId="4" xfId="0" applyFont="1" applyFill="1" applyBorder="1" applyAlignment="1">
      <alignment vertical="top" wrapText="1"/>
    </xf>
    <xf numFmtId="0" fontId="0" fillId="0" borderId="4" xfId="0" applyBorder="1" applyAlignment="1">
      <alignment vertical="top"/>
    </xf>
    <xf numFmtId="0" fontId="13" fillId="0" borderId="4" xfId="0" applyFont="1" applyBorder="1" applyAlignment="1">
      <alignment vertical="top" wrapText="1"/>
    </xf>
    <xf numFmtId="0" fontId="13" fillId="5" borderId="4" xfId="0" applyFont="1" applyFill="1" applyBorder="1" applyAlignment="1">
      <alignment vertical="top" wrapText="1"/>
    </xf>
    <xf numFmtId="0" fontId="14" fillId="20" borderId="4" xfId="0" applyFont="1" applyFill="1" applyBorder="1" applyAlignment="1">
      <alignment vertical="top" wrapText="1"/>
    </xf>
    <xf numFmtId="0" fontId="9" fillId="0" borderId="4" xfId="1" applyFont="1" applyFill="1" applyBorder="1" applyAlignment="1">
      <alignment horizontal="left" vertical="top" wrapText="1"/>
    </xf>
    <xf numFmtId="0" fontId="2" fillId="3" borderId="31" xfId="1" applyFont="1" applyFill="1" applyBorder="1" applyAlignment="1">
      <alignment vertical="top" wrapText="1"/>
    </xf>
    <xf numFmtId="0" fontId="9" fillId="0" borderId="32" xfId="1" applyFont="1" applyFill="1" applyBorder="1" applyAlignment="1">
      <alignment vertical="top" wrapText="1"/>
    </xf>
    <xf numFmtId="0" fontId="9" fillId="5" borderId="34" xfId="1" applyFont="1" applyFill="1" applyBorder="1" applyAlignment="1">
      <alignment vertical="top" wrapText="1"/>
    </xf>
    <xf numFmtId="0" fontId="11" fillId="5" borderId="33" xfId="1" applyFont="1" applyFill="1" applyBorder="1" applyAlignment="1">
      <alignment horizontal="left" vertical="top" wrapText="1"/>
    </xf>
    <xf numFmtId="0" fontId="0" fillId="0" borderId="4" xfId="0" applyFont="1" applyBorder="1" applyAlignment="1">
      <alignment vertical="top" wrapText="1"/>
    </xf>
    <xf numFmtId="0" fontId="16" fillId="0" borderId="0" xfId="0" applyFont="1"/>
    <xf numFmtId="0" fontId="16" fillId="0" borderId="0" xfId="0" applyFont="1" applyAlignment="1">
      <alignment vertical="top"/>
    </xf>
    <xf numFmtId="0" fontId="17" fillId="0" borderId="0" xfId="0" applyFont="1" applyAlignment="1">
      <alignment vertical="top" wrapText="1"/>
    </xf>
    <xf numFmtId="0" fontId="16" fillId="5" borderId="4" xfId="0" applyFont="1" applyFill="1" applyBorder="1" applyAlignment="1">
      <alignment vertical="top" wrapText="1"/>
    </xf>
    <xf numFmtId="0" fontId="16" fillId="0" borderId="4" xfId="0" applyFont="1" applyBorder="1" applyAlignment="1">
      <alignment vertical="top" wrapText="1"/>
    </xf>
    <xf numFmtId="0" fontId="20" fillId="0" borderId="4" xfId="0" applyFont="1" applyBorder="1" applyAlignment="1">
      <alignment vertical="top" wrapText="1"/>
    </xf>
    <xf numFmtId="17" fontId="13" fillId="0" borderId="4" xfId="0" applyNumberFormat="1" applyFont="1" applyBorder="1" applyAlignment="1">
      <alignment vertical="top" wrapText="1"/>
    </xf>
    <xf numFmtId="0" fontId="9" fillId="3" borderId="35" xfId="1" applyFont="1" applyFill="1" applyBorder="1" applyAlignment="1">
      <alignment horizontal="left" vertical="top" wrapText="1"/>
    </xf>
    <xf numFmtId="0" fontId="9" fillId="3" borderId="36" xfId="1" applyFont="1" applyFill="1" applyBorder="1" applyAlignment="1">
      <alignment horizontal="left" vertical="top" wrapText="1"/>
    </xf>
    <xf numFmtId="0" fontId="19" fillId="0" borderId="37" xfId="0" applyFont="1" applyBorder="1" applyAlignment="1">
      <alignment horizontal="left" vertical="top"/>
    </xf>
    <xf numFmtId="0" fontId="0" fillId="0" borderId="38" xfId="0" applyBorder="1" applyAlignment="1">
      <alignment horizontal="left" vertical="top"/>
    </xf>
    <xf numFmtId="0" fontId="6" fillId="10" borderId="19" xfId="0" applyFont="1" applyFill="1" applyBorder="1" applyAlignment="1">
      <alignment horizontal="center" vertical="top" wrapText="1"/>
    </xf>
    <xf numFmtId="0" fontId="6" fillId="10" borderId="21" xfId="0" applyFont="1" applyFill="1" applyBorder="1" applyAlignment="1">
      <alignment horizontal="center" vertical="top" wrapText="1"/>
    </xf>
    <xf numFmtId="0" fontId="6" fillId="10" borderId="22" xfId="0" applyFont="1" applyFill="1" applyBorder="1" applyAlignment="1">
      <alignment horizontal="center" vertical="top" wrapText="1"/>
    </xf>
    <xf numFmtId="0" fontId="6" fillId="9" borderId="19" xfId="0" applyFont="1" applyFill="1" applyBorder="1" applyAlignment="1">
      <alignment horizontal="center" vertical="top" wrapText="1"/>
    </xf>
    <xf numFmtId="0" fontId="6" fillId="9" borderId="21" xfId="0" applyFont="1" applyFill="1" applyBorder="1" applyAlignment="1">
      <alignment horizontal="center" vertical="top" wrapText="1"/>
    </xf>
    <xf numFmtId="0" fontId="6" fillId="9" borderId="22" xfId="0" applyFont="1" applyFill="1" applyBorder="1" applyAlignment="1">
      <alignment horizontal="center" vertical="top" wrapText="1"/>
    </xf>
    <xf numFmtId="0" fontId="8" fillId="8" borderId="19" xfId="0" applyFont="1" applyFill="1" applyBorder="1" applyAlignment="1">
      <alignment horizontal="center" vertical="top" wrapText="1"/>
    </xf>
    <xf numFmtId="0" fontId="8" fillId="8" borderId="21" xfId="0" applyFont="1" applyFill="1" applyBorder="1" applyAlignment="1">
      <alignment horizontal="center" vertical="top" wrapText="1"/>
    </xf>
    <xf numFmtId="0" fontId="8" fillId="8" borderId="22" xfId="0" applyFont="1" applyFill="1" applyBorder="1" applyAlignment="1">
      <alignment horizontal="center" vertical="top" wrapText="1"/>
    </xf>
    <xf numFmtId="0" fontId="7" fillId="7" borderId="1" xfId="0" applyFont="1" applyFill="1" applyBorder="1" applyAlignment="1">
      <alignment horizontal="center"/>
    </xf>
    <xf numFmtId="0" fontId="6" fillId="7" borderId="2" xfId="0" applyFont="1" applyFill="1" applyBorder="1" applyAlignment="1">
      <alignment horizontal="center"/>
    </xf>
    <xf numFmtId="0" fontId="6" fillId="7" borderId="3" xfId="0" applyFont="1" applyFill="1" applyBorder="1" applyAlignment="1">
      <alignment horizontal="center"/>
    </xf>
  </cellXfs>
  <cellStyles count="2">
    <cellStyle name="God" xfId="1" builtinId="26"/>
    <cellStyle name="Normal" xfId="0" builtinId="0"/>
  </cellStyles>
  <dxfs count="24">
    <dxf>
      <fill>
        <patternFill>
          <bgColor theme="4" tint="0.79998168889431442"/>
        </patternFill>
      </fill>
    </dxf>
    <dxf>
      <fill>
        <patternFill>
          <bgColor rgb="FFFFFF00"/>
        </patternFill>
      </fill>
    </dxf>
    <dxf>
      <fill>
        <patternFill>
          <bgColor rgb="FF00B050"/>
        </patternFill>
      </fill>
    </dxf>
    <dxf>
      <fill>
        <patternFill>
          <bgColor rgb="FFFF0000"/>
        </patternFill>
      </fill>
    </dxf>
    <dxf>
      <fill>
        <patternFill>
          <bgColor rgb="FFD9D9D9"/>
        </patternFill>
      </fill>
    </dxf>
    <dxf>
      <fill>
        <patternFill>
          <bgColor rgb="FFB4C6E7"/>
        </patternFill>
      </fill>
    </dxf>
    <dxf>
      <fill>
        <patternFill>
          <bgColor rgb="FFF8CBAD"/>
        </patternFill>
      </fill>
    </dxf>
    <dxf>
      <fill>
        <patternFill>
          <bgColor rgb="FFFFD966"/>
        </patternFill>
      </fill>
    </dxf>
    <dxf>
      <fill>
        <patternFill>
          <bgColor rgb="FFED7D31"/>
        </patternFill>
      </fill>
    </dxf>
    <dxf>
      <fill>
        <patternFill>
          <bgColor rgb="FF2F75B5"/>
        </patternFill>
      </fill>
    </dxf>
    <dxf>
      <fill>
        <patternFill>
          <bgColor rgb="FFFFC000"/>
        </patternFill>
      </fill>
    </dxf>
    <dxf>
      <fill>
        <patternFill>
          <bgColor rgb="FF5B9BD5"/>
        </patternFill>
      </fill>
    </dxf>
    <dxf>
      <fill>
        <patternFill>
          <bgColor rgb="FF00B0F0"/>
        </patternFill>
      </fill>
    </dxf>
    <dxf>
      <fill>
        <patternFill>
          <bgColor rgb="FFA5A5A5"/>
        </patternFill>
      </fill>
    </dxf>
    <dxf>
      <fill>
        <patternFill>
          <bgColor rgb="FFD9D9D9"/>
        </patternFill>
      </fill>
    </dxf>
    <dxf>
      <fill>
        <patternFill>
          <bgColor rgb="FFB4C6E7"/>
        </patternFill>
      </fill>
    </dxf>
    <dxf>
      <fill>
        <patternFill>
          <bgColor rgb="FFF8CBAD"/>
        </patternFill>
      </fill>
    </dxf>
    <dxf>
      <fill>
        <patternFill>
          <bgColor rgb="FFFFD966"/>
        </patternFill>
      </fill>
    </dxf>
    <dxf>
      <fill>
        <patternFill>
          <bgColor rgb="FFED7D31"/>
        </patternFill>
      </fill>
    </dxf>
    <dxf>
      <fill>
        <patternFill>
          <bgColor rgb="FF2F75B5"/>
        </patternFill>
      </fill>
    </dxf>
    <dxf>
      <fill>
        <patternFill>
          <bgColor rgb="FFFFC000"/>
        </patternFill>
      </fill>
    </dxf>
    <dxf>
      <fill>
        <patternFill>
          <bgColor rgb="FF5B9BD5"/>
        </patternFill>
      </fill>
    </dxf>
    <dxf>
      <fill>
        <patternFill>
          <bgColor rgb="FF00B0F0"/>
        </patternFill>
      </fill>
    </dxf>
    <dxf>
      <fill>
        <patternFill>
          <bgColor rgb="FFA5A5A5"/>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7</xdr:col>
      <xdr:colOff>28575</xdr:colOff>
      <xdr:row>0</xdr:row>
      <xdr:rowOff>0</xdr:rowOff>
    </xdr:from>
    <xdr:to>
      <xdr:col>14</xdr:col>
      <xdr:colOff>438374</xdr:colOff>
      <xdr:row>30</xdr:row>
      <xdr:rowOff>82054</xdr:rowOff>
    </xdr:to>
    <xdr:grpSp>
      <xdr:nvGrpSpPr>
        <xdr:cNvPr id="3" name="Gruppe 2">
          <a:extLst>
            <a:ext uri="{FF2B5EF4-FFF2-40B4-BE49-F238E27FC236}">
              <a16:creationId xmlns:a16="http://schemas.microsoft.com/office/drawing/2014/main" id="{906822DD-C075-4E30-AA06-E41D79459CC6}"/>
            </a:ext>
          </a:extLst>
        </xdr:cNvPr>
        <xdr:cNvGrpSpPr/>
      </xdr:nvGrpSpPr>
      <xdr:grpSpPr>
        <a:xfrm>
          <a:off x="8261488" y="0"/>
          <a:ext cx="5743799" cy="9234337"/>
          <a:chOff x="8503376" y="154305"/>
          <a:chExt cx="5842635" cy="8607473"/>
        </a:xfrm>
      </xdr:grpSpPr>
      <xdr:pic>
        <xdr:nvPicPr>
          <xdr:cNvPr id="4" name="Bilde 3">
            <a:extLst>
              <a:ext uri="{FF2B5EF4-FFF2-40B4-BE49-F238E27FC236}">
                <a16:creationId xmlns:a16="http://schemas.microsoft.com/office/drawing/2014/main" id="{810F153F-B02B-235A-74CB-36AFEB8E80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3376" y="154305"/>
            <a:ext cx="5842635" cy="8607473"/>
          </a:xfrm>
          <a:prstGeom prst="rect">
            <a:avLst/>
          </a:prstGeom>
        </xdr:spPr>
      </xdr:pic>
      <xdr:sp macro="" textlink="">
        <xdr:nvSpPr>
          <xdr:cNvPr id="5" name="Rektangel 4">
            <a:extLst>
              <a:ext uri="{FF2B5EF4-FFF2-40B4-BE49-F238E27FC236}">
                <a16:creationId xmlns:a16="http://schemas.microsoft.com/office/drawing/2014/main" id="{5E521800-F37B-F347-23FB-C8917F3C9EB4}"/>
              </a:ext>
            </a:extLst>
          </xdr:cNvPr>
          <xdr:cNvSpPr/>
        </xdr:nvSpPr>
        <xdr:spPr>
          <a:xfrm>
            <a:off x="8774703" y="7728857"/>
            <a:ext cx="5225143" cy="837928"/>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grpSp>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topLeftCell="A3" zoomScaleNormal="100" workbookViewId="0">
      <pane ySplit="3" topLeftCell="A6" activePane="bottomLeft" state="frozen"/>
      <selection activeCell="H3" sqref="H3"/>
      <selection pane="bottomLeft" activeCell="E3" sqref="E3"/>
    </sheetView>
  </sheetViews>
  <sheetFormatPr baseColWidth="10" defaultColWidth="8.7109375" defaultRowHeight="15" x14ac:dyDescent="0.25"/>
  <cols>
    <col min="1" max="1" width="3.7109375" style="1" customWidth="1"/>
    <col min="2" max="2" width="16.5703125" style="1" bestFit="1" customWidth="1"/>
    <col min="3" max="3" width="22.7109375" style="1" customWidth="1"/>
    <col min="4" max="4" width="30.42578125" style="1" customWidth="1"/>
    <col min="5" max="5" width="11.28515625" style="1" customWidth="1"/>
    <col min="6" max="6" width="10.140625" style="1" customWidth="1"/>
    <col min="7" max="7" width="9.7109375" style="1" hidden="1" customWidth="1"/>
    <col min="8" max="8" width="8.7109375" style="1" customWidth="1"/>
    <col min="9" max="9" width="78.140625" style="1" customWidth="1"/>
    <col min="10" max="10" width="11.28515625" style="1" customWidth="1"/>
    <col min="11" max="11" width="10.140625" style="1" customWidth="1"/>
    <col min="12" max="12" width="8.7109375" style="1" hidden="1" customWidth="1"/>
    <col min="13" max="13" width="9.7109375" style="1" customWidth="1"/>
    <col min="14" max="15" width="14.140625" style="1" customWidth="1"/>
    <col min="16" max="16" width="13.42578125" style="1" bestFit="1" customWidth="1"/>
    <col min="17" max="17" width="14.140625" style="1" customWidth="1"/>
    <col min="18" max="18" width="12.5703125" style="1" customWidth="1"/>
    <col min="19" max="16384" width="8.7109375" style="1"/>
  </cols>
  <sheetData>
    <row r="1" spans="1:18" ht="46.9" customHeight="1" x14ac:dyDescent="0.25">
      <c r="A1" s="72"/>
      <c r="B1" s="66" t="s">
        <v>82</v>
      </c>
      <c r="C1" s="78" t="s">
        <v>118</v>
      </c>
      <c r="D1" s="79"/>
      <c r="E1"/>
      <c r="F1"/>
      <c r="G1"/>
      <c r="I1" s="73" t="s">
        <v>121</v>
      </c>
    </row>
    <row r="2" spans="1:18" ht="29.45" customHeight="1" x14ac:dyDescent="0.25">
      <c r="B2" s="67" t="s">
        <v>119</v>
      </c>
      <c r="C2" s="65" t="s">
        <v>110</v>
      </c>
      <c r="D2" s="69" t="s">
        <v>120</v>
      </c>
      <c r="E2"/>
      <c r="F2" s="71"/>
      <c r="G2"/>
    </row>
    <row r="3" spans="1:18" ht="30.75" thickBot="1" x14ac:dyDescent="0.3">
      <c r="B3" s="68" t="s">
        <v>81</v>
      </c>
      <c r="C3" s="80"/>
      <c r="D3" s="81"/>
      <c r="E3"/>
    </row>
    <row r="5" spans="1:18" ht="60" x14ac:dyDescent="0.25">
      <c r="B5" s="60" t="s">
        <v>109</v>
      </c>
      <c r="C5" s="60" t="s">
        <v>88</v>
      </c>
      <c r="D5" s="60" t="s">
        <v>11</v>
      </c>
      <c r="E5" s="60" t="s">
        <v>0</v>
      </c>
      <c r="F5" s="60" t="s">
        <v>1</v>
      </c>
      <c r="G5" s="60" t="s">
        <v>2</v>
      </c>
      <c r="H5" s="60" t="s">
        <v>3</v>
      </c>
      <c r="I5" s="60" t="s">
        <v>4</v>
      </c>
      <c r="J5" s="60" t="s">
        <v>5</v>
      </c>
      <c r="K5" s="60" t="s">
        <v>6</v>
      </c>
      <c r="L5" s="60" t="s">
        <v>2</v>
      </c>
      <c r="M5" s="60" t="s">
        <v>7</v>
      </c>
      <c r="N5" s="60" t="s">
        <v>8</v>
      </c>
      <c r="O5" s="60" t="s">
        <v>107</v>
      </c>
      <c r="P5" s="60" t="s">
        <v>9</v>
      </c>
      <c r="Q5" s="60" t="s">
        <v>117</v>
      </c>
      <c r="R5" s="60" t="s">
        <v>10</v>
      </c>
    </row>
    <row r="6" spans="1:18" customFormat="1" ht="180" x14ac:dyDescent="0.25">
      <c r="B6" s="64" t="s">
        <v>142</v>
      </c>
      <c r="C6" s="2" t="s">
        <v>89</v>
      </c>
      <c r="D6" s="2"/>
      <c r="E6" s="2">
        <v>4</v>
      </c>
      <c r="F6" s="2">
        <v>4</v>
      </c>
      <c r="G6" s="2">
        <f t="shared" ref="G6:G32" si="0">IF(E6=1,"1","0")+IF(E6=2,5,0)+IF(E6=3,10,0)+IF(E6=4,25,0)+IF(E6=5,75,0)</f>
        <v>25</v>
      </c>
      <c r="H6" s="2">
        <f t="shared" ref="H6:H32" si="1">F6*G6</f>
        <v>100</v>
      </c>
      <c r="I6" s="63" t="s">
        <v>143</v>
      </c>
      <c r="J6" s="2">
        <v>4</v>
      </c>
      <c r="K6" s="2">
        <v>2</v>
      </c>
      <c r="L6" s="2">
        <f t="shared" ref="L6:L31" si="2">IF(J6=1,"1","0")+IF(J6=2,5,0)+IF(J6=3,10,0)+IF(J6=4,25,0)+IF(J6=5,75,0)</f>
        <v>25</v>
      </c>
      <c r="M6" s="2">
        <f t="shared" ref="M6:M31" si="3">K6*L6</f>
        <v>50</v>
      </c>
      <c r="N6" s="62" t="s">
        <v>127</v>
      </c>
      <c r="O6" s="62" t="s">
        <v>128</v>
      </c>
      <c r="P6" s="3"/>
      <c r="Q6" s="62" t="s">
        <v>123</v>
      </c>
      <c r="R6" s="3"/>
    </row>
    <row r="7" spans="1:18" customFormat="1" ht="45" x14ac:dyDescent="0.25">
      <c r="B7" s="64" t="s">
        <v>108</v>
      </c>
      <c r="C7" s="63" t="s">
        <v>93</v>
      </c>
      <c r="D7" s="2" t="s">
        <v>155</v>
      </c>
      <c r="E7" s="2">
        <v>4</v>
      </c>
      <c r="F7" s="2">
        <v>2</v>
      </c>
      <c r="G7" s="2">
        <f t="shared" si="0"/>
        <v>25</v>
      </c>
      <c r="H7" s="2">
        <f t="shared" si="1"/>
        <v>50</v>
      </c>
      <c r="I7" s="63" t="s">
        <v>154</v>
      </c>
      <c r="J7" s="2">
        <v>4</v>
      </c>
      <c r="K7" s="2">
        <v>2</v>
      </c>
      <c r="L7" s="2">
        <f t="shared" si="2"/>
        <v>25</v>
      </c>
      <c r="M7" s="2">
        <f t="shared" si="3"/>
        <v>50</v>
      </c>
      <c r="N7" s="62" t="s">
        <v>125</v>
      </c>
      <c r="O7" s="62" t="s">
        <v>135</v>
      </c>
      <c r="P7" s="3"/>
      <c r="Q7" s="2"/>
      <c r="R7" s="3"/>
    </row>
    <row r="8" spans="1:18" customFormat="1" ht="75" x14ac:dyDescent="0.25">
      <c r="B8" s="64" t="s">
        <v>108</v>
      </c>
      <c r="C8" s="2" t="s">
        <v>99</v>
      </c>
      <c r="D8" s="70" t="s">
        <v>111</v>
      </c>
      <c r="E8" s="2">
        <v>4</v>
      </c>
      <c r="F8" s="2">
        <v>3</v>
      </c>
      <c r="G8" s="2">
        <f t="shared" si="0"/>
        <v>25</v>
      </c>
      <c r="H8" s="2">
        <f t="shared" si="1"/>
        <v>75</v>
      </c>
      <c r="I8" s="70" t="s">
        <v>177</v>
      </c>
      <c r="J8" s="2">
        <v>4</v>
      </c>
      <c r="K8" s="2">
        <v>2</v>
      </c>
      <c r="L8" s="2">
        <f t="shared" si="2"/>
        <v>25</v>
      </c>
      <c r="M8" s="2">
        <f t="shared" si="3"/>
        <v>50</v>
      </c>
      <c r="N8" s="62" t="s">
        <v>125</v>
      </c>
      <c r="O8" s="62" t="s">
        <v>135</v>
      </c>
      <c r="P8" s="2"/>
      <c r="Q8" s="2"/>
      <c r="R8" s="3"/>
    </row>
    <row r="9" spans="1:18" customFormat="1" ht="60" x14ac:dyDescent="0.25">
      <c r="B9" s="64" t="s">
        <v>108</v>
      </c>
      <c r="C9" s="58" t="s">
        <v>97</v>
      </c>
      <c r="D9" s="61"/>
      <c r="E9" s="2">
        <v>4</v>
      </c>
      <c r="F9" s="2">
        <v>3</v>
      </c>
      <c r="G9" s="2">
        <f t="shared" si="0"/>
        <v>25</v>
      </c>
      <c r="H9" s="2">
        <f t="shared" si="1"/>
        <v>75</v>
      </c>
      <c r="I9" s="62" t="s">
        <v>187</v>
      </c>
      <c r="J9" s="2">
        <v>4</v>
      </c>
      <c r="K9" s="2">
        <v>2</v>
      </c>
      <c r="L9" s="2">
        <f t="shared" si="2"/>
        <v>25</v>
      </c>
      <c r="M9" s="2">
        <f t="shared" si="3"/>
        <v>50</v>
      </c>
      <c r="N9" s="2" t="s">
        <v>122</v>
      </c>
      <c r="O9" s="2" t="s">
        <v>135</v>
      </c>
      <c r="P9" s="2"/>
      <c r="Q9" s="2"/>
      <c r="R9" s="3"/>
    </row>
    <row r="10" spans="1:18" customFormat="1" ht="135" x14ac:dyDescent="0.25">
      <c r="B10" s="64" t="s">
        <v>12</v>
      </c>
      <c r="C10" s="2" t="s">
        <v>126</v>
      </c>
      <c r="D10" s="2" t="s">
        <v>146</v>
      </c>
      <c r="E10" s="2">
        <v>4</v>
      </c>
      <c r="F10" s="2">
        <v>3</v>
      </c>
      <c r="G10" s="2">
        <f t="shared" si="0"/>
        <v>25</v>
      </c>
      <c r="H10" s="2">
        <f t="shared" si="1"/>
        <v>75</v>
      </c>
      <c r="I10" s="63" t="s">
        <v>147</v>
      </c>
      <c r="J10" s="2">
        <v>4</v>
      </c>
      <c r="K10" s="2">
        <v>2</v>
      </c>
      <c r="L10" s="2">
        <f t="shared" si="2"/>
        <v>25</v>
      </c>
      <c r="M10" s="2">
        <f t="shared" si="3"/>
        <v>50</v>
      </c>
      <c r="N10" s="62" t="s">
        <v>125</v>
      </c>
      <c r="O10" s="2" t="s">
        <v>139</v>
      </c>
      <c r="P10" s="2"/>
      <c r="Q10" s="2"/>
      <c r="R10" s="2"/>
    </row>
    <row r="11" spans="1:18" customFormat="1" ht="105" x14ac:dyDescent="0.25">
      <c r="B11" s="64" t="s">
        <v>108</v>
      </c>
      <c r="C11" s="2" t="s">
        <v>156</v>
      </c>
      <c r="D11" s="61"/>
      <c r="E11" s="2">
        <v>3</v>
      </c>
      <c r="F11" s="2">
        <v>5</v>
      </c>
      <c r="G11" s="2">
        <f t="shared" si="0"/>
        <v>10</v>
      </c>
      <c r="H11" s="2">
        <f t="shared" si="1"/>
        <v>50</v>
      </c>
      <c r="I11" s="2" t="s">
        <v>157</v>
      </c>
      <c r="J11" s="2">
        <v>3</v>
      </c>
      <c r="K11" s="2">
        <v>3</v>
      </c>
      <c r="L11" s="2">
        <f t="shared" si="2"/>
        <v>10</v>
      </c>
      <c r="M11" s="2">
        <f t="shared" si="3"/>
        <v>30</v>
      </c>
      <c r="N11" s="62" t="s">
        <v>125</v>
      </c>
      <c r="O11" s="62" t="s">
        <v>135</v>
      </c>
      <c r="P11" s="2"/>
      <c r="Q11" s="2"/>
      <c r="R11" s="3"/>
    </row>
    <row r="12" spans="1:18" customFormat="1" ht="165" x14ac:dyDescent="0.25">
      <c r="B12" s="64" t="s">
        <v>108</v>
      </c>
      <c r="C12" s="63" t="s">
        <v>180</v>
      </c>
      <c r="D12" s="70"/>
      <c r="E12" s="2">
        <v>3</v>
      </c>
      <c r="F12" s="2">
        <v>3</v>
      </c>
      <c r="G12" s="2">
        <f t="shared" si="0"/>
        <v>10</v>
      </c>
      <c r="H12" s="2">
        <f t="shared" si="1"/>
        <v>30</v>
      </c>
      <c r="I12" s="62" t="s">
        <v>181</v>
      </c>
      <c r="J12" s="2">
        <v>3</v>
      </c>
      <c r="K12" s="2">
        <v>3</v>
      </c>
      <c r="L12" s="2">
        <f t="shared" si="2"/>
        <v>10</v>
      </c>
      <c r="M12" s="2">
        <f t="shared" si="3"/>
        <v>30</v>
      </c>
      <c r="N12" s="62" t="s">
        <v>122</v>
      </c>
      <c r="O12" s="59" t="s">
        <v>169</v>
      </c>
      <c r="P12" s="2"/>
      <c r="Q12" s="2"/>
      <c r="R12" s="3"/>
    </row>
    <row r="13" spans="1:18" customFormat="1" ht="45" x14ac:dyDescent="0.25">
      <c r="B13" s="64" t="s">
        <v>14</v>
      </c>
      <c r="C13" s="63" t="s">
        <v>103</v>
      </c>
      <c r="D13" s="2"/>
      <c r="E13" s="2">
        <v>3</v>
      </c>
      <c r="F13" s="2">
        <v>3</v>
      </c>
      <c r="G13" s="2">
        <f t="shared" si="0"/>
        <v>10</v>
      </c>
      <c r="H13" s="2">
        <f t="shared" si="1"/>
        <v>30</v>
      </c>
      <c r="I13" s="62" t="s">
        <v>185</v>
      </c>
      <c r="J13" s="2">
        <v>3</v>
      </c>
      <c r="K13" s="2">
        <v>3</v>
      </c>
      <c r="L13" s="2">
        <f t="shared" si="2"/>
        <v>10</v>
      </c>
      <c r="M13" s="2">
        <f t="shared" si="3"/>
        <v>30</v>
      </c>
      <c r="N13" s="2" t="s">
        <v>122</v>
      </c>
      <c r="O13" s="2"/>
      <c r="P13" s="2"/>
      <c r="Q13" s="2"/>
      <c r="R13" s="3"/>
    </row>
    <row r="14" spans="1:18" customFormat="1" ht="60" x14ac:dyDescent="0.25">
      <c r="B14" s="64" t="s">
        <v>35</v>
      </c>
      <c r="C14" s="2" t="s">
        <v>138</v>
      </c>
      <c r="D14" s="75"/>
      <c r="E14" s="2">
        <v>3</v>
      </c>
      <c r="F14" s="2">
        <v>3</v>
      </c>
      <c r="G14" s="2">
        <f t="shared" si="0"/>
        <v>10</v>
      </c>
      <c r="H14" s="2">
        <f t="shared" si="1"/>
        <v>30</v>
      </c>
      <c r="I14" s="62" t="s">
        <v>173</v>
      </c>
      <c r="J14" s="2">
        <v>3</v>
      </c>
      <c r="K14" s="2">
        <v>3</v>
      </c>
      <c r="L14" s="2">
        <f t="shared" si="2"/>
        <v>10</v>
      </c>
      <c r="M14" s="2">
        <f t="shared" si="3"/>
        <v>30</v>
      </c>
      <c r="N14" s="62" t="s">
        <v>125</v>
      </c>
      <c r="O14" s="62" t="s">
        <v>139</v>
      </c>
      <c r="P14" s="2"/>
      <c r="Q14" s="2"/>
      <c r="R14" s="3"/>
    </row>
    <row r="15" spans="1:18" customFormat="1" ht="195" x14ac:dyDescent="0.25">
      <c r="B15" s="64" t="s">
        <v>35</v>
      </c>
      <c r="C15" s="58" t="s">
        <v>115</v>
      </c>
      <c r="D15" s="62" t="s">
        <v>182</v>
      </c>
      <c r="E15" s="2">
        <v>3</v>
      </c>
      <c r="F15" s="2">
        <v>4</v>
      </c>
      <c r="G15" s="2">
        <f t="shared" si="0"/>
        <v>10</v>
      </c>
      <c r="H15" s="2">
        <f t="shared" si="1"/>
        <v>40</v>
      </c>
      <c r="I15" s="62" t="s">
        <v>183</v>
      </c>
      <c r="J15" s="2">
        <v>3</v>
      </c>
      <c r="K15" s="2">
        <v>3</v>
      </c>
      <c r="L15" s="2">
        <f t="shared" si="2"/>
        <v>10</v>
      </c>
      <c r="M15" s="2">
        <f t="shared" si="3"/>
        <v>30</v>
      </c>
      <c r="N15" s="62" t="s">
        <v>125</v>
      </c>
      <c r="O15" s="62" t="s">
        <v>184</v>
      </c>
      <c r="P15" s="2"/>
      <c r="Q15" s="2"/>
      <c r="R15" s="3"/>
    </row>
    <row r="16" spans="1:18" customFormat="1" ht="135" x14ac:dyDescent="0.25">
      <c r="B16" s="64" t="s">
        <v>12</v>
      </c>
      <c r="C16" s="2" t="s">
        <v>124</v>
      </c>
      <c r="D16" s="62" t="s">
        <v>144</v>
      </c>
      <c r="E16" s="2">
        <v>3</v>
      </c>
      <c r="F16" s="2">
        <v>4</v>
      </c>
      <c r="G16" s="2">
        <f t="shared" si="0"/>
        <v>10</v>
      </c>
      <c r="H16" s="2">
        <f t="shared" si="1"/>
        <v>40</v>
      </c>
      <c r="I16" s="2" t="s">
        <v>145</v>
      </c>
      <c r="J16" s="2">
        <v>3</v>
      </c>
      <c r="K16" s="2">
        <v>3</v>
      </c>
      <c r="L16" s="2">
        <f t="shared" si="2"/>
        <v>10</v>
      </c>
      <c r="M16" s="2">
        <f t="shared" si="3"/>
        <v>30</v>
      </c>
      <c r="N16" s="62" t="s">
        <v>164</v>
      </c>
      <c r="O16" s="62" t="s">
        <v>129</v>
      </c>
      <c r="P16" s="2"/>
      <c r="Q16" s="2" t="s">
        <v>130</v>
      </c>
      <c r="R16" s="3"/>
    </row>
    <row r="17" spans="2:18" customFormat="1" ht="210" x14ac:dyDescent="0.25">
      <c r="B17" s="64" t="s">
        <v>12</v>
      </c>
      <c r="C17" s="62" t="s">
        <v>150</v>
      </c>
      <c r="D17" s="62" t="s">
        <v>160</v>
      </c>
      <c r="E17" s="2">
        <v>3</v>
      </c>
      <c r="F17" s="2">
        <v>4</v>
      </c>
      <c r="G17" s="2">
        <f t="shared" si="0"/>
        <v>10</v>
      </c>
      <c r="H17" s="2">
        <f t="shared" si="1"/>
        <v>40</v>
      </c>
      <c r="I17" s="63" t="s">
        <v>188</v>
      </c>
      <c r="J17" s="2">
        <v>3</v>
      </c>
      <c r="K17" s="2">
        <v>3</v>
      </c>
      <c r="L17" s="2">
        <f t="shared" si="2"/>
        <v>10</v>
      </c>
      <c r="M17" s="2">
        <f t="shared" si="3"/>
        <v>30</v>
      </c>
      <c r="N17" s="62" t="s">
        <v>122</v>
      </c>
      <c r="O17" s="2"/>
      <c r="P17" s="2"/>
      <c r="Q17" s="2"/>
      <c r="R17" s="3"/>
    </row>
    <row r="18" spans="2:18" customFormat="1" ht="45" x14ac:dyDescent="0.25">
      <c r="B18" s="64" t="s">
        <v>108</v>
      </c>
      <c r="C18" s="2" t="s">
        <v>98</v>
      </c>
      <c r="D18" s="59"/>
      <c r="E18" s="2">
        <v>3</v>
      </c>
      <c r="F18" s="2">
        <v>3</v>
      </c>
      <c r="G18" s="2">
        <f t="shared" si="0"/>
        <v>10</v>
      </c>
      <c r="H18" s="2">
        <f t="shared" si="1"/>
        <v>30</v>
      </c>
      <c r="I18" s="62" t="s">
        <v>158</v>
      </c>
      <c r="J18" s="2">
        <v>3</v>
      </c>
      <c r="K18" s="2">
        <v>2</v>
      </c>
      <c r="L18" s="2">
        <f t="shared" si="2"/>
        <v>10</v>
      </c>
      <c r="M18" s="2">
        <f t="shared" si="3"/>
        <v>20</v>
      </c>
      <c r="N18" s="62" t="s">
        <v>125</v>
      </c>
      <c r="O18" s="62" t="s">
        <v>135</v>
      </c>
      <c r="P18" s="2"/>
      <c r="Q18" s="2"/>
      <c r="R18" s="3"/>
    </row>
    <row r="19" spans="2:18" customFormat="1" ht="60" x14ac:dyDescent="0.25">
      <c r="B19" s="64" t="s">
        <v>108</v>
      </c>
      <c r="C19" s="2" t="s">
        <v>100</v>
      </c>
      <c r="D19" s="62" t="s">
        <v>161</v>
      </c>
      <c r="E19" s="2">
        <v>3</v>
      </c>
      <c r="F19" s="2">
        <v>3</v>
      </c>
      <c r="G19" s="2">
        <f t="shared" si="0"/>
        <v>10</v>
      </c>
      <c r="H19" s="2">
        <f t="shared" si="1"/>
        <v>30</v>
      </c>
      <c r="I19" s="62" t="s">
        <v>162</v>
      </c>
      <c r="J19" s="2">
        <v>3</v>
      </c>
      <c r="K19" s="2">
        <v>2</v>
      </c>
      <c r="L19" s="2">
        <f t="shared" si="2"/>
        <v>10</v>
      </c>
      <c r="M19" s="2">
        <f t="shared" si="3"/>
        <v>20</v>
      </c>
      <c r="N19" s="62" t="s">
        <v>125</v>
      </c>
      <c r="O19" s="62" t="s">
        <v>136</v>
      </c>
      <c r="P19" s="2"/>
      <c r="Q19" s="2"/>
      <c r="R19" s="3"/>
    </row>
    <row r="20" spans="2:18" customFormat="1" ht="45" x14ac:dyDescent="0.25">
      <c r="B20" s="64" t="s">
        <v>14</v>
      </c>
      <c r="C20" s="62" t="s">
        <v>102</v>
      </c>
      <c r="D20" s="59"/>
      <c r="E20" s="2">
        <v>3</v>
      </c>
      <c r="F20" s="2">
        <v>3</v>
      </c>
      <c r="G20" s="2">
        <f t="shared" si="0"/>
        <v>10</v>
      </c>
      <c r="H20" s="2">
        <f t="shared" si="1"/>
        <v>30</v>
      </c>
      <c r="I20" s="62" t="s">
        <v>174</v>
      </c>
      <c r="J20" s="2">
        <v>3</v>
      </c>
      <c r="K20" s="2">
        <v>2</v>
      </c>
      <c r="L20" s="2">
        <f t="shared" si="2"/>
        <v>10</v>
      </c>
      <c r="M20" s="2">
        <f t="shared" si="3"/>
        <v>20</v>
      </c>
      <c r="N20" s="62" t="s">
        <v>125</v>
      </c>
      <c r="O20" s="62" t="s">
        <v>175</v>
      </c>
      <c r="P20" s="2"/>
      <c r="Q20" s="2"/>
      <c r="R20" s="3"/>
    </row>
    <row r="21" spans="2:18" customFormat="1" ht="210" x14ac:dyDescent="0.25">
      <c r="B21" s="64" t="s">
        <v>15</v>
      </c>
      <c r="C21" s="2" t="s">
        <v>90</v>
      </c>
      <c r="D21" s="62" t="s">
        <v>113</v>
      </c>
      <c r="E21" s="61">
        <v>3</v>
      </c>
      <c r="F21" s="62">
        <v>2</v>
      </c>
      <c r="G21" s="2">
        <f t="shared" si="0"/>
        <v>10</v>
      </c>
      <c r="H21" s="2">
        <f t="shared" si="1"/>
        <v>20</v>
      </c>
      <c r="I21" s="62" t="s">
        <v>153</v>
      </c>
      <c r="J21" s="2">
        <v>3</v>
      </c>
      <c r="K21" s="2">
        <v>2</v>
      </c>
      <c r="L21" s="2">
        <f t="shared" si="2"/>
        <v>10</v>
      </c>
      <c r="M21" s="2">
        <f t="shared" si="3"/>
        <v>20</v>
      </c>
      <c r="N21" s="62" t="s">
        <v>125</v>
      </c>
      <c r="O21" s="62" t="s">
        <v>135</v>
      </c>
      <c r="P21" s="2"/>
      <c r="Q21" s="2"/>
      <c r="R21" s="3"/>
    </row>
    <row r="22" spans="2:18" customFormat="1" ht="195" x14ac:dyDescent="0.25">
      <c r="B22" s="64" t="s">
        <v>12</v>
      </c>
      <c r="C22" s="62" t="s">
        <v>148</v>
      </c>
      <c r="D22" s="62" t="s">
        <v>149</v>
      </c>
      <c r="E22" s="62">
        <v>3</v>
      </c>
      <c r="F22" s="62">
        <v>3</v>
      </c>
      <c r="G22" s="2">
        <f t="shared" si="0"/>
        <v>10</v>
      </c>
      <c r="H22" s="2">
        <f t="shared" si="1"/>
        <v>30</v>
      </c>
      <c r="I22" s="74" t="s">
        <v>165</v>
      </c>
      <c r="J22" s="2">
        <v>3</v>
      </c>
      <c r="K22" s="2">
        <v>2</v>
      </c>
      <c r="L22" s="2">
        <f t="shared" si="2"/>
        <v>10</v>
      </c>
      <c r="M22" s="2">
        <f t="shared" si="3"/>
        <v>20</v>
      </c>
      <c r="N22" s="62" t="s">
        <v>122</v>
      </c>
      <c r="O22" s="62" t="s">
        <v>131</v>
      </c>
      <c r="P22" s="2"/>
      <c r="Q22" s="77">
        <v>46235</v>
      </c>
      <c r="R22" s="2"/>
    </row>
    <row r="23" spans="2:18" customFormat="1" ht="75" x14ac:dyDescent="0.25">
      <c r="B23" s="64" t="s">
        <v>12</v>
      </c>
      <c r="C23" s="2" t="s">
        <v>101</v>
      </c>
      <c r="D23" s="76"/>
      <c r="E23" s="2">
        <v>3</v>
      </c>
      <c r="F23" s="2">
        <v>5</v>
      </c>
      <c r="G23" s="2">
        <f t="shared" si="0"/>
        <v>10</v>
      </c>
      <c r="H23" s="2">
        <f t="shared" si="1"/>
        <v>50</v>
      </c>
      <c r="I23" s="62" t="s">
        <v>166</v>
      </c>
      <c r="J23" s="2">
        <v>3</v>
      </c>
      <c r="K23" s="2">
        <v>2</v>
      </c>
      <c r="L23" s="2">
        <f t="shared" si="2"/>
        <v>10</v>
      </c>
      <c r="M23" s="2">
        <f t="shared" si="3"/>
        <v>20</v>
      </c>
      <c r="N23" s="62" t="s">
        <v>125</v>
      </c>
      <c r="O23" s="62" t="s">
        <v>132</v>
      </c>
      <c r="P23" s="2"/>
      <c r="Q23" s="2"/>
      <c r="R23" s="3"/>
    </row>
    <row r="24" spans="2:18" customFormat="1" ht="210" x14ac:dyDescent="0.25">
      <c r="B24" s="64" t="s">
        <v>12</v>
      </c>
      <c r="C24" s="62" t="s">
        <v>151</v>
      </c>
      <c r="D24" s="2" t="s">
        <v>133</v>
      </c>
      <c r="E24" s="62">
        <v>3</v>
      </c>
      <c r="F24" s="62">
        <v>3</v>
      </c>
      <c r="G24" s="2">
        <f t="shared" si="0"/>
        <v>10</v>
      </c>
      <c r="H24" s="2">
        <f t="shared" si="1"/>
        <v>30</v>
      </c>
      <c r="I24" s="63" t="s">
        <v>189</v>
      </c>
      <c r="J24" s="2">
        <v>3</v>
      </c>
      <c r="K24" s="2">
        <v>2</v>
      </c>
      <c r="L24" s="2">
        <f t="shared" si="2"/>
        <v>10</v>
      </c>
      <c r="M24" s="2">
        <f t="shared" si="3"/>
        <v>20</v>
      </c>
      <c r="N24" s="62" t="s">
        <v>122</v>
      </c>
      <c r="O24" s="2" t="s">
        <v>167</v>
      </c>
      <c r="P24" s="2"/>
      <c r="Q24" s="2"/>
      <c r="R24" s="2"/>
    </row>
    <row r="25" spans="2:18" customFormat="1" ht="75" x14ac:dyDescent="0.25">
      <c r="B25" s="64" t="s">
        <v>12</v>
      </c>
      <c r="C25" s="2" t="s">
        <v>112</v>
      </c>
      <c r="D25" s="61"/>
      <c r="E25" s="2">
        <v>3</v>
      </c>
      <c r="F25" s="2">
        <v>3</v>
      </c>
      <c r="G25" s="2">
        <f t="shared" si="0"/>
        <v>10</v>
      </c>
      <c r="H25" s="2">
        <f t="shared" si="1"/>
        <v>30</v>
      </c>
      <c r="I25" s="59" t="s">
        <v>179</v>
      </c>
      <c r="J25" s="2">
        <v>3</v>
      </c>
      <c r="K25" s="2">
        <v>2</v>
      </c>
      <c r="L25" s="2">
        <f t="shared" si="2"/>
        <v>10</v>
      </c>
      <c r="M25" s="2">
        <f t="shared" si="3"/>
        <v>20</v>
      </c>
      <c r="N25" s="62" t="s">
        <v>125</v>
      </c>
      <c r="O25" s="62" t="s">
        <v>134</v>
      </c>
      <c r="P25" s="2"/>
      <c r="Q25" s="2"/>
      <c r="R25" s="3"/>
    </row>
    <row r="26" spans="2:18" customFormat="1" ht="165" x14ac:dyDescent="0.25">
      <c r="B26" s="64" t="s">
        <v>80</v>
      </c>
      <c r="C26" s="2" t="s">
        <v>94</v>
      </c>
      <c r="D26" s="2" t="s">
        <v>114</v>
      </c>
      <c r="E26" s="2">
        <v>2</v>
      </c>
      <c r="F26" s="2">
        <v>3</v>
      </c>
      <c r="G26" s="2">
        <f t="shared" si="0"/>
        <v>5</v>
      </c>
      <c r="H26" s="2">
        <f t="shared" si="1"/>
        <v>15</v>
      </c>
      <c r="I26" s="62" t="s">
        <v>163</v>
      </c>
      <c r="J26" s="2">
        <v>2</v>
      </c>
      <c r="K26" s="2">
        <v>3</v>
      </c>
      <c r="L26" s="2">
        <f t="shared" si="2"/>
        <v>5</v>
      </c>
      <c r="M26" s="2">
        <f t="shared" si="3"/>
        <v>15</v>
      </c>
      <c r="N26" s="62" t="s">
        <v>125</v>
      </c>
      <c r="O26" s="62" t="s">
        <v>139</v>
      </c>
      <c r="P26" s="2"/>
      <c r="Q26" s="2"/>
      <c r="R26" s="3"/>
    </row>
    <row r="27" spans="2:18" customFormat="1" ht="180" x14ac:dyDescent="0.25">
      <c r="B27" s="64" t="s">
        <v>108</v>
      </c>
      <c r="C27" s="63" t="s">
        <v>137</v>
      </c>
      <c r="D27" s="2" t="s">
        <v>159</v>
      </c>
      <c r="E27" s="2">
        <v>3</v>
      </c>
      <c r="F27" s="2">
        <v>2</v>
      </c>
      <c r="G27" s="2">
        <f t="shared" si="0"/>
        <v>10</v>
      </c>
      <c r="H27" s="2">
        <f t="shared" si="1"/>
        <v>20</v>
      </c>
      <c r="I27" s="63" t="s">
        <v>168</v>
      </c>
      <c r="J27" s="2">
        <v>3</v>
      </c>
      <c r="K27" s="2">
        <v>1</v>
      </c>
      <c r="L27" s="2">
        <f t="shared" si="2"/>
        <v>10</v>
      </c>
      <c r="M27" s="2">
        <f t="shared" si="3"/>
        <v>10</v>
      </c>
      <c r="N27" s="62" t="s">
        <v>140</v>
      </c>
      <c r="O27" s="62" t="s">
        <v>135</v>
      </c>
      <c r="P27" s="3"/>
      <c r="Q27" s="2"/>
      <c r="R27" s="3"/>
    </row>
    <row r="28" spans="2:18" customFormat="1" ht="30" x14ac:dyDescent="0.25">
      <c r="B28" s="64" t="s">
        <v>12</v>
      </c>
      <c r="C28" s="62" t="s">
        <v>106</v>
      </c>
      <c r="D28" s="62"/>
      <c r="E28" s="62">
        <v>3</v>
      </c>
      <c r="F28" s="62">
        <v>3</v>
      </c>
      <c r="G28" s="62">
        <f t="shared" si="0"/>
        <v>10</v>
      </c>
      <c r="H28" s="62">
        <f t="shared" si="1"/>
        <v>30</v>
      </c>
      <c r="I28" s="62" t="s">
        <v>152</v>
      </c>
      <c r="J28" s="62">
        <v>3</v>
      </c>
      <c r="K28" s="62">
        <v>1</v>
      </c>
      <c r="L28" s="62">
        <f t="shared" si="2"/>
        <v>10</v>
      </c>
      <c r="M28" s="62">
        <f t="shared" si="3"/>
        <v>10</v>
      </c>
      <c r="N28" s="62" t="s">
        <v>91</v>
      </c>
      <c r="O28" s="2"/>
      <c r="P28" s="2"/>
      <c r="Q28" s="2"/>
      <c r="R28" s="3"/>
    </row>
    <row r="29" spans="2:18" customFormat="1" ht="75" x14ac:dyDescent="0.25">
      <c r="B29" s="64" t="s">
        <v>80</v>
      </c>
      <c r="C29" s="2" t="s">
        <v>96</v>
      </c>
      <c r="D29" s="62" t="s">
        <v>170</v>
      </c>
      <c r="E29" s="2">
        <v>3</v>
      </c>
      <c r="F29" s="2">
        <v>2</v>
      </c>
      <c r="G29" s="2">
        <f t="shared" si="0"/>
        <v>10</v>
      </c>
      <c r="H29" s="2">
        <f t="shared" si="1"/>
        <v>20</v>
      </c>
      <c r="I29" s="62" t="s">
        <v>171</v>
      </c>
      <c r="J29" s="2">
        <v>3</v>
      </c>
      <c r="K29" s="2">
        <v>1</v>
      </c>
      <c r="L29" s="2">
        <f t="shared" si="2"/>
        <v>10</v>
      </c>
      <c r="M29" s="2">
        <f t="shared" si="3"/>
        <v>10</v>
      </c>
      <c r="N29" s="62" t="s">
        <v>122</v>
      </c>
      <c r="O29" s="2" t="s">
        <v>172</v>
      </c>
      <c r="P29" s="2"/>
      <c r="Q29" s="2"/>
      <c r="R29" s="3"/>
    </row>
    <row r="30" spans="2:18" customFormat="1" ht="30" x14ac:dyDescent="0.25">
      <c r="B30" s="64" t="s">
        <v>142</v>
      </c>
      <c r="C30" s="58" t="s">
        <v>92</v>
      </c>
      <c r="D30" s="59"/>
      <c r="E30" s="2">
        <v>1</v>
      </c>
      <c r="F30" s="2">
        <v>1</v>
      </c>
      <c r="G30" s="2">
        <f t="shared" si="0"/>
        <v>1</v>
      </c>
      <c r="H30" s="2">
        <f t="shared" si="1"/>
        <v>1</v>
      </c>
      <c r="I30" s="2" t="s">
        <v>116</v>
      </c>
      <c r="J30" s="2">
        <v>1</v>
      </c>
      <c r="K30" s="2">
        <v>1</v>
      </c>
      <c r="L30" s="2">
        <f t="shared" si="2"/>
        <v>1</v>
      </c>
      <c r="M30" s="2">
        <f t="shared" si="3"/>
        <v>1</v>
      </c>
      <c r="N30" s="62" t="s">
        <v>125</v>
      </c>
      <c r="O30" s="62" t="s">
        <v>186</v>
      </c>
      <c r="P30" s="2"/>
      <c r="Q30" s="2"/>
      <c r="R30" s="3"/>
    </row>
    <row r="31" spans="2:18" customFormat="1" ht="30" x14ac:dyDescent="0.25">
      <c r="B31" s="64" t="s">
        <v>80</v>
      </c>
      <c r="C31" s="2" t="s">
        <v>95</v>
      </c>
      <c r="D31" s="62" t="s">
        <v>91</v>
      </c>
      <c r="E31" s="2">
        <v>1</v>
      </c>
      <c r="F31" s="2">
        <v>1</v>
      </c>
      <c r="G31" s="2">
        <f t="shared" si="0"/>
        <v>1</v>
      </c>
      <c r="H31" s="2">
        <f t="shared" si="1"/>
        <v>1</v>
      </c>
      <c r="I31" s="62" t="s">
        <v>141</v>
      </c>
      <c r="J31" s="2">
        <v>1</v>
      </c>
      <c r="K31" s="2">
        <v>1</v>
      </c>
      <c r="L31" s="2">
        <f t="shared" si="2"/>
        <v>1</v>
      </c>
      <c r="M31" s="2">
        <f t="shared" si="3"/>
        <v>1</v>
      </c>
      <c r="N31" s="62" t="s">
        <v>91</v>
      </c>
      <c r="O31" s="62" t="s">
        <v>91</v>
      </c>
      <c r="P31" s="2"/>
      <c r="Q31" s="2"/>
      <c r="R31" s="3"/>
    </row>
    <row r="32" spans="2:18" customFormat="1" ht="45" x14ac:dyDescent="0.25">
      <c r="B32" s="64" t="s">
        <v>176</v>
      </c>
      <c r="C32" s="62" t="s">
        <v>104</v>
      </c>
      <c r="D32" s="2"/>
      <c r="E32" s="2"/>
      <c r="F32" s="2"/>
      <c r="G32" s="2">
        <f t="shared" si="0"/>
        <v>0</v>
      </c>
      <c r="H32" s="2">
        <f t="shared" si="1"/>
        <v>0</v>
      </c>
      <c r="I32" s="2" t="s">
        <v>105</v>
      </c>
      <c r="J32" s="2"/>
      <c r="K32" s="2"/>
      <c r="L32" s="2"/>
      <c r="M32" s="2"/>
      <c r="N32" s="62" t="s">
        <v>125</v>
      </c>
      <c r="O32" s="2" t="s">
        <v>178</v>
      </c>
      <c r="P32" s="2"/>
      <c r="Q32" s="2"/>
      <c r="R32" s="3"/>
    </row>
  </sheetData>
  <sortState xmlns:xlrd2="http://schemas.microsoft.com/office/spreadsheetml/2017/richdata2" ref="B6:R32">
    <sortCondition descending="1" ref="M6:M32"/>
  </sortState>
  <mergeCells count="2">
    <mergeCell ref="C1:D1"/>
    <mergeCell ref="C3:D3"/>
  </mergeCells>
  <phoneticPr fontId="22" type="noConversion"/>
  <conditionalFormatting sqref="H6:H32 M6:M32">
    <cfRule type="cellIs" dxfId="3" priority="101" operator="greaterThanOrEqual">
      <formula>75</formula>
    </cfRule>
    <cfRule type="cellIs" dxfId="2" priority="102" operator="lessThanOrEqual">
      <formula>18</formula>
    </cfRule>
    <cfRule type="cellIs" dxfId="1" priority="103" operator="between">
      <formula>19</formula>
      <formula>52</formula>
    </cfRule>
  </conditionalFormatting>
  <pageMargins left="0.7" right="0.7" top="0.75" bottom="0.75" header="0.3" footer="0.3"/>
  <pageSetup paperSize="9" scale="24" orientation="portrait" r:id="rId1"/>
  <extLst>
    <ext xmlns:x14="http://schemas.microsoft.com/office/spreadsheetml/2009/9/main" uri="{78C0D931-6437-407d-A8EE-F0AAD7539E65}">
      <x14:conditionalFormattings>
        <x14:conditionalFormatting xmlns:xm="http://schemas.microsoft.com/office/excel/2006/main">
          <x14:cfRule type="containsText" priority="1" operator="containsText" id="{D6D55E7C-032F-4130-9B95-BD16543695E0}">
            <xm:f>NOT(ISERROR(SEARCH(#REF!,B6)))</xm:f>
            <xm:f>#REF!</xm:f>
            <x14:dxf>
              <fill>
                <patternFill>
                  <bgColor rgb="FFA5A5A5"/>
                </patternFill>
              </fill>
            </x14:dxf>
          </x14:cfRule>
          <x14:cfRule type="containsText" priority="2" operator="containsText" id="{2FEFCB14-F4DB-4E4C-8F77-D03C99A12691}">
            <xm:f>NOT(ISERROR(SEARCH(#REF!,B6)))</xm:f>
            <xm:f>#REF!</xm:f>
            <x14:dxf>
              <fill>
                <patternFill>
                  <bgColor rgb="FF00B0F0"/>
                </patternFill>
              </fill>
            </x14:dxf>
          </x14:cfRule>
          <x14:cfRule type="containsText" priority="3" operator="containsText" id="{E2BBD257-6754-42B2-B106-A7C273A9405E}">
            <xm:f>NOT(ISERROR(SEARCH(#REF!,B6)))</xm:f>
            <xm:f>#REF!</xm:f>
            <x14:dxf>
              <fill>
                <patternFill>
                  <bgColor rgb="FF5B9BD5"/>
                </patternFill>
              </fill>
            </x14:dxf>
          </x14:cfRule>
          <x14:cfRule type="containsText" priority="4" operator="containsText" id="{DD1E3504-C4F0-4FD4-BCEB-9F63275D7F5F}">
            <xm:f>NOT(ISERROR(SEARCH(#REF!,B6)))</xm:f>
            <xm:f>#REF!</xm:f>
            <x14:dxf>
              <fill>
                <patternFill>
                  <bgColor rgb="FFFFC000"/>
                </patternFill>
              </fill>
            </x14:dxf>
          </x14:cfRule>
          <x14:cfRule type="containsText" priority="5" operator="containsText" id="{8C82E1AF-913B-4049-AA4A-A367F61A8CF4}">
            <xm:f>NOT(ISERROR(SEARCH(#REF!,B6)))</xm:f>
            <xm:f>#REF!</xm:f>
            <x14:dxf>
              <fill>
                <patternFill>
                  <bgColor rgb="FF2F75B5"/>
                </patternFill>
              </fill>
            </x14:dxf>
          </x14:cfRule>
          <x14:cfRule type="containsText" priority="6" operator="containsText" id="{460352B6-7D54-41AF-975B-ECA713FA1EDE}">
            <xm:f>NOT(ISERROR(SEARCH(#REF!,B6)))</xm:f>
            <xm:f>#REF!</xm:f>
            <x14:dxf>
              <fill>
                <patternFill>
                  <bgColor rgb="FFED7D31"/>
                </patternFill>
              </fill>
            </x14:dxf>
          </x14:cfRule>
          <x14:cfRule type="containsText" priority="7" operator="containsText" id="{142F18ED-B815-4232-ABAA-C91E4066807A}">
            <xm:f>NOT(ISERROR(SEARCH(#REF!,B6)))</xm:f>
            <xm:f>#REF!</xm:f>
            <x14:dxf>
              <fill>
                <patternFill>
                  <bgColor rgb="FFFFD966"/>
                </patternFill>
              </fill>
            </x14:dxf>
          </x14:cfRule>
          <x14:cfRule type="containsText" priority="8" operator="containsText" id="{6AD8191F-267E-423C-8C68-6A1AE62B8EC2}">
            <xm:f>NOT(ISERROR(SEARCH(#REF!,B6)))</xm:f>
            <xm:f>#REF!</xm:f>
            <x14:dxf>
              <fill>
                <patternFill>
                  <bgColor rgb="FFF8CBAD"/>
                </patternFill>
              </fill>
            </x14:dxf>
          </x14:cfRule>
          <x14:cfRule type="containsText" priority="9" operator="containsText" id="{B359E41A-F57C-4BB1-A485-7E60F997BDA0}">
            <xm:f>NOT(ISERROR(SEARCH(#REF!,B6)))</xm:f>
            <xm:f>#REF!</xm:f>
            <x14:dxf>
              <fill>
                <patternFill>
                  <bgColor rgb="FFB4C6E7"/>
                </patternFill>
              </fill>
            </x14:dxf>
          </x14:cfRule>
          <x14:cfRule type="containsText" priority="10" operator="containsText" id="{6321C780-A938-4CC0-ADB3-97A71163CB1D}">
            <xm:f>NOT(ISERROR(SEARCH(#REF!,B6)))</xm:f>
            <xm:f>#REF!</xm:f>
            <x14:dxf>
              <fill>
                <patternFill>
                  <bgColor rgb="FFD9D9D9"/>
                </patternFill>
              </fill>
            </x14:dxf>
          </x14:cfRule>
          <xm:sqref>B6:B32</xm:sqref>
        </x14:conditionalFormatting>
        <x14:conditionalFormatting xmlns:xm="http://schemas.microsoft.com/office/excel/2006/main">
          <x14:cfRule type="containsText" priority="21" operator="containsText" id="{D1A3F4A4-6163-4642-8FA2-D896A9FE437D}">
            <xm:f>NOT(ISERROR(SEARCH(#REF!,B11)))</xm:f>
            <xm:f>#REF!</xm:f>
            <x14:dxf>
              <fill>
                <patternFill>
                  <bgColor rgb="FFA5A5A5"/>
                </patternFill>
              </fill>
            </x14:dxf>
          </x14:cfRule>
          <x14:cfRule type="containsText" priority="22" operator="containsText" id="{F31911AD-01C5-4F5B-BB5C-2C89129B5FA4}">
            <xm:f>NOT(ISERROR(SEARCH(#REF!,B11)))</xm:f>
            <xm:f>#REF!</xm:f>
            <x14:dxf>
              <fill>
                <patternFill>
                  <bgColor rgb="FF00B0F0"/>
                </patternFill>
              </fill>
            </x14:dxf>
          </x14:cfRule>
          <x14:cfRule type="containsText" priority="23" operator="containsText" id="{F06505E6-633E-4A4C-99A8-6229A791A4BE}">
            <xm:f>NOT(ISERROR(SEARCH(#REF!,B11)))</xm:f>
            <xm:f>#REF!</xm:f>
            <x14:dxf>
              <fill>
                <patternFill>
                  <bgColor rgb="FF5B9BD5"/>
                </patternFill>
              </fill>
            </x14:dxf>
          </x14:cfRule>
          <x14:cfRule type="containsText" priority="24" operator="containsText" id="{C8DE983E-8370-4D0D-8238-B996108BC0C5}">
            <xm:f>NOT(ISERROR(SEARCH(#REF!,B11)))</xm:f>
            <xm:f>#REF!</xm:f>
            <x14:dxf>
              <fill>
                <patternFill>
                  <bgColor rgb="FFFFC000"/>
                </patternFill>
              </fill>
            </x14:dxf>
          </x14:cfRule>
          <x14:cfRule type="containsText" priority="25" operator="containsText" id="{405D7F41-66D7-49C6-AC26-1EC951552367}">
            <xm:f>NOT(ISERROR(SEARCH(#REF!,B11)))</xm:f>
            <xm:f>#REF!</xm:f>
            <x14:dxf>
              <fill>
                <patternFill>
                  <bgColor rgb="FF2F75B5"/>
                </patternFill>
              </fill>
            </x14:dxf>
          </x14:cfRule>
          <x14:cfRule type="containsText" priority="26" operator="containsText" id="{88438A82-81AD-4ED8-ACA0-E472D2E5BC53}">
            <xm:f>NOT(ISERROR(SEARCH(#REF!,B11)))</xm:f>
            <xm:f>#REF!</xm:f>
            <x14:dxf>
              <fill>
                <patternFill>
                  <bgColor rgb="FFED7D31"/>
                </patternFill>
              </fill>
            </x14:dxf>
          </x14:cfRule>
          <x14:cfRule type="containsText" priority="27" operator="containsText" id="{0FA0E607-FBC1-4F78-A7FC-3FBDF0D58E28}">
            <xm:f>NOT(ISERROR(SEARCH(#REF!,B11)))</xm:f>
            <xm:f>#REF!</xm:f>
            <x14:dxf>
              <fill>
                <patternFill>
                  <bgColor rgb="FFFFD966"/>
                </patternFill>
              </fill>
            </x14:dxf>
          </x14:cfRule>
          <x14:cfRule type="containsText" priority="28" operator="containsText" id="{A48FDB85-54EE-475E-9730-E2A36E8561A1}">
            <xm:f>NOT(ISERROR(SEARCH(#REF!,B11)))</xm:f>
            <xm:f>#REF!</xm:f>
            <x14:dxf>
              <fill>
                <patternFill>
                  <bgColor rgb="FFF8CBAD"/>
                </patternFill>
              </fill>
            </x14:dxf>
          </x14:cfRule>
          <x14:cfRule type="containsText" priority="29" operator="containsText" id="{0A22E4B5-5412-4FAC-A084-2028AA15043D}">
            <xm:f>NOT(ISERROR(SEARCH(#REF!,B11)))</xm:f>
            <xm:f>#REF!</xm:f>
            <x14:dxf>
              <fill>
                <patternFill>
                  <bgColor rgb="FFB4C6E7"/>
                </patternFill>
              </fill>
            </x14:dxf>
          </x14:cfRule>
          <x14:cfRule type="containsText" priority="30" operator="containsText" id="{BC890E58-BA09-494D-844A-F5361418DD52}">
            <xm:f>NOT(ISERROR(SEARCH(#REF!,B11)))</xm:f>
            <xm:f>#REF!</xm:f>
            <x14:dxf>
              <fill>
                <patternFill>
                  <bgColor rgb="FFD9D9D9"/>
                </patternFill>
              </fill>
            </x14:dxf>
          </x14:cfRule>
          <xm:sqref>B11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errorTitle="Ugyldig data" error="Velg verdi fra nedtrekksmenyen" xr:uid="{BAA46D28-6F5A-4D8F-A2B4-AD49B0BE8075}">
          <x14:formula1>
            <xm:f>Data!$A$1:$A$5</xm:f>
          </x14:formula1>
          <xm:sqref>E32 J32 J10:J11 E10:E11 J13:J14 E13:E14 E19:E30 J19:J29</xm:sqref>
        </x14:dataValidation>
        <x14:dataValidation type="list" allowBlank="1" showInputMessage="1" showErrorMessage="1" errorTitle="Ugyldige data" error="Velg verdi fra nedtrekksmenyen." xr:uid="{C88B8432-D885-4122-A483-46CFE5E89440}">
          <x14:formula1>
            <xm:f>Data!$A$1:$A$5</xm:f>
          </x14:formula1>
          <xm:sqref>K32 F32 F10:F11 K10:K11 F13:F14 K13:K14 F19:F30 K19:K29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C8724-94D2-4D80-AFCD-B24B40CF3B56}">
  <dimension ref="A1:G38"/>
  <sheetViews>
    <sheetView zoomScale="115" zoomScaleNormal="115" workbookViewId="0">
      <selection activeCell="G4" sqref="G4"/>
    </sheetView>
  </sheetViews>
  <sheetFormatPr baseColWidth="10" defaultColWidth="11.42578125" defaultRowHeight="15" x14ac:dyDescent="0.25"/>
  <cols>
    <col min="1" max="1" width="27.5703125" style="8" customWidth="1"/>
    <col min="2" max="2" width="17.7109375" style="8" customWidth="1"/>
    <col min="3" max="3" width="16.7109375" style="8" customWidth="1"/>
    <col min="4" max="5" width="16.42578125" style="8" customWidth="1"/>
    <col min="6" max="6" width="17.140625" style="8" customWidth="1"/>
    <col min="7" max="16384" width="11.42578125" style="8"/>
  </cols>
  <sheetData>
    <row r="1" spans="1:6" ht="27" thickTop="1" thickBot="1" x14ac:dyDescent="0.3">
      <c r="A1" s="5"/>
      <c r="B1" s="6" t="s">
        <v>18</v>
      </c>
      <c r="C1" s="6" t="s">
        <v>19</v>
      </c>
      <c r="D1" s="6" t="s">
        <v>20</v>
      </c>
      <c r="E1" s="6" t="s">
        <v>21</v>
      </c>
      <c r="F1" s="7" t="s">
        <v>22</v>
      </c>
    </row>
    <row r="2" spans="1:6" ht="51.75" thickBot="1" x14ac:dyDescent="0.3">
      <c r="A2" s="9" t="s">
        <v>23</v>
      </c>
      <c r="B2" s="10" t="s">
        <v>24</v>
      </c>
      <c r="C2" s="10" t="s">
        <v>25</v>
      </c>
      <c r="D2" s="10" t="s">
        <v>26</v>
      </c>
      <c r="E2" s="10" t="s">
        <v>27</v>
      </c>
      <c r="F2" s="11" t="s">
        <v>28</v>
      </c>
    </row>
    <row r="3" spans="1:6" ht="39" thickBot="1" x14ac:dyDescent="0.3">
      <c r="A3" s="12" t="s">
        <v>29</v>
      </c>
      <c r="B3" s="10" t="s">
        <v>30</v>
      </c>
      <c r="C3" s="13" t="s">
        <v>25</v>
      </c>
      <c r="D3" s="10" t="s">
        <v>26</v>
      </c>
      <c r="E3" s="10" t="s">
        <v>31</v>
      </c>
      <c r="F3" s="11" t="s">
        <v>28</v>
      </c>
    </row>
    <row r="4" spans="1:6" ht="150.6" customHeight="1" thickBot="1" x14ac:dyDescent="0.3">
      <c r="A4" s="12" t="s">
        <v>32</v>
      </c>
      <c r="B4" s="10" t="s">
        <v>83</v>
      </c>
      <c r="C4" s="14" t="s">
        <v>84</v>
      </c>
      <c r="D4" s="14" t="s">
        <v>85</v>
      </c>
      <c r="E4" s="14" t="s">
        <v>86</v>
      </c>
      <c r="F4" s="11" t="s">
        <v>87</v>
      </c>
    </row>
    <row r="5" spans="1:6" ht="26.25" thickBot="1" x14ac:dyDescent="0.3">
      <c r="A5" s="15" t="s">
        <v>33</v>
      </c>
      <c r="B5" s="16"/>
      <c r="C5" s="16" t="s">
        <v>34</v>
      </c>
      <c r="D5" s="16"/>
      <c r="E5" s="16"/>
      <c r="F5" s="17"/>
    </row>
    <row r="6" spans="1:6" ht="26.25" thickBot="1" x14ac:dyDescent="0.3">
      <c r="A6" s="12" t="s">
        <v>35</v>
      </c>
      <c r="B6" s="10" t="s">
        <v>36</v>
      </c>
      <c r="C6" s="10" t="s">
        <v>37</v>
      </c>
      <c r="D6" s="10"/>
      <c r="E6" s="10" t="s">
        <v>38</v>
      </c>
      <c r="F6" s="11"/>
    </row>
    <row r="7" spans="1:6" ht="26.25" thickBot="1" x14ac:dyDescent="0.3">
      <c r="A7" s="18"/>
      <c r="B7" s="19" t="s">
        <v>39</v>
      </c>
      <c r="C7" s="20" t="s">
        <v>40</v>
      </c>
      <c r="D7" s="19" t="s">
        <v>41</v>
      </c>
      <c r="E7" s="19" t="s">
        <v>42</v>
      </c>
      <c r="F7" s="21" t="s">
        <v>43</v>
      </c>
    </row>
    <row r="8" spans="1:6" ht="39" thickBot="1" x14ac:dyDescent="0.3">
      <c r="A8" s="15"/>
      <c r="B8" s="16" t="s">
        <v>44</v>
      </c>
      <c r="C8" s="16" t="s">
        <v>45</v>
      </c>
      <c r="D8" s="16" t="s">
        <v>46</v>
      </c>
      <c r="E8" s="16" t="s">
        <v>47</v>
      </c>
      <c r="F8" s="22" t="s">
        <v>48</v>
      </c>
    </row>
    <row r="9" spans="1:6" ht="15.75" thickBot="1" x14ac:dyDescent="0.3">
      <c r="A9" s="15"/>
      <c r="B9" s="16" t="s">
        <v>49</v>
      </c>
      <c r="C9" s="16" t="s">
        <v>50</v>
      </c>
      <c r="D9" s="16" t="s">
        <v>51</v>
      </c>
      <c r="E9" s="16" t="s">
        <v>52</v>
      </c>
      <c r="F9" s="17" t="s">
        <v>53</v>
      </c>
    </row>
    <row r="12" spans="1:6" ht="15.75" thickBot="1" x14ac:dyDescent="0.25">
      <c r="A12" s="23"/>
    </row>
    <row r="13" spans="1:6" ht="15.75" thickBot="1" x14ac:dyDescent="0.25">
      <c r="A13" s="24"/>
      <c r="B13" s="91" t="s">
        <v>54</v>
      </c>
      <c r="C13" s="92"/>
      <c r="D13" s="92"/>
      <c r="E13" s="92"/>
      <c r="F13" s="93"/>
    </row>
    <row r="14" spans="1:6" ht="15.75" thickBot="1" x14ac:dyDescent="0.3">
      <c r="A14" s="25" t="s">
        <v>55</v>
      </c>
      <c r="B14" s="26" t="s">
        <v>56</v>
      </c>
      <c r="C14" s="27" t="s">
        <v>57</v>
      </c>
      <c r="D14" s="27" t="s">
        <v>58</v>
      </c>
      <c r="E14" s="27" t="s">
        <v>59</v>
      </c>
      <c r="F14" s="27" t="s">
        <v>60</v>
      </c>
    </row>
    <row r="15" spans="1:6" x14ac:dyDescent="0.25">
      <c r="A15" s="28"/>
      <c r="B15" s="88">
        <v>75</v>
      </c>
      <c r="C15" s="88">
        <v>150</v>
      </c>
      <c r="D15" s="88">
        <v>225</v>
      </c>
      <c r="E15" s="88">
        <v>300</v>
      </c>
      <c r="F15" s="88">
        <v>375</v>
      </c>
    </row>
    <row r="16" spans="1:6" x14ac:dyDescent="0.25">
      <c r="A16" s="29" t="s">
        <v>61</v>
      </c>
      <c r="B16" s="89"/>
      <c r="C16" s="89"/>
      <c r="D16" s="89"/>
      <c r="E16" s="89"/>
      <c r="F16" s="89"/>
    </row>
    <row r="17" spans="1:7" ht="15.75" thickBot="1" x14ac:dyDescent="0.3">
      <c r="A17" s="30"/>
      <c r="B17" s="90"/>
      <c r="C17" s="90"/>
      <c r="D17" s="90"/>
      <c r="E17" s="90"/>
      <c r="F17" s="90"/>
    </row>
    <row r="18" spans="1:7" x14ac:dyDescent="0.25">
      <c r="A18" s="29"/>
      <c r="B18" s="85">
        <v>25</v>
      </c>
      <c r="C18" s="85">
        <v>50</v>
      </c>
      <c r="D18" s="88">
        <v>75</v>
      </c>
      <c r="E18" s="88">
        <v>100</v>
      </c>
      <c r="F18" s="88">
        <v>125</v>
      </c>
    </row>
    <row r="19" spans="1:7" x14ac:dyDescent="0.25">
      <c r="A19" s="29" t="s">
        <v>62</v>
      </c>
      <c r="B19" s="86"/>
      <c r="C19" s="86"/>
      <c r="D19" s="89"/>
      <c r="E19" s="89"/>
      <c r="F19" s="89"/>
    </row>
    <row r="20" spans="1:7" ht="15.75" thickBot="1" x14ac:dyDescent="0.3">
      <c r="A20" s="30"/>
      <c r="B20" s="87"/>
      <c r="C20" s="87"/>
      <c r="D20" s="90"/>
      <c r="E20" s="90"/>
      <c r="F20" s="90"/>
    </row>
    <row r="21" spans="1:7" x14ac:dyDescent="0.2">
      <c r="A21" s="31"/>
      <c r="B21" s="82">
        <v>10</v>
      </c>
      <c r="C21" s="85">
        <v>20</v>
      </c>
      <c r="D21" s="85">
        <v>30</v>
      </c>
      <c r="E21" s="85">
        <v>40</v>
      </c>
      <c r="F21" s="85">
        <v>50</v>
      </c>
    </row>
    <row r="22" spans="1:7" x14ac:dyDescent="0.25">
      <c r="A22" s="29" t="s">
        <v>63</v>
      </c>
      <c r="B22" s="83"/>
      <c r="C22" s="86"/>
      <c r="D22" s="86"/>
      <c r="E22" s="86"/>
      <c r="F22" s="86"/>
    </row>
    <row r="23" spans="1:7" ht="15.75" thickBot="1" x14ac:dyDescent="0.3">
      <c r="A23" s="30"/>
      <c r="B23" s="84"/>
      <c r="C23" s="87"/>
      <c r="D23" s="87"/>
      <c r="E23" s="87"/>
      <c r="F23" s="87"/>
    </row>
    <row r="24" spans="1:7" x14ac:dyDescent="0.25">
      <c r="A24" s="29"/>
      <c r="B24" s="82">
        <v>5</v>
      </c>
      <c r="C24" s="82">
        <v>10</v>
      </c>
      <c r="D24" s="82">
        <v>15</v>
      </c>
      <c r="E24" s="85">
        <v>20</v>
      </c>
      <c r="F24" s="85">
        <v>25</v>
      </c>
    </row>
    <row r="25" spans="1:7" x14ac:dyDescent="0.25">
      <c r="A25" s="29" t="s">
        <v>64</v>
      </c>
      <c r="B25" s="83"/>
      <c r="C25" s="83"/>
      <c r="D25" s="83"/>
      <c r="E25" s="86"/>
      <c r="F25" s="86"/>
    </row>
    <row r="26" spans="1:7" ht="15.75" thickBot="1" x14ac:dyDescent="0.3">
      <c r="A26" s="30"/>
      <c r="B26" s="84"/>
      <c r="C26" s="84"/>
      <c r="D26" s="84"/>
      <c r="E26" s="87"/>
      <c r="F26" s="87"/>
    </row>
    <row r="27" spans="1:7" x14ac:dyDescent="0.25">
      <c r="A27" s="29"/>
      <c r="B27" s="82">
        <v>1</v>
      </c>
      <c r="C27" s="82">
        <v>2</v>
      </c>
      <c r="D27" s="82">
        <v>3</v>
      </c>
      <c r="E27" s="82">
        <v>4</v>
      </c>
      <c r="F27" s="82">
        <v>5</v>
      </c>
    </row>
    <row r="28" spans="1:7" x14ac:dyDescent="0.25">
      <c r="A28" s="29" t="s">
        <v>65</v>
      </c>
      <c r="B28" s="83"/>
      <c r="C28" s="83"/>
      <c r="D28" s="83"/>
      <c r="E28" s="83"/>
      <c r="F28" s="83"/>
    </row>
    <row r="29" spans="1:7" ht="15.75" thickBot="1" x14ac:dyDescent="0.3">
      <c r="A29" s="29"/>
      <c r="B29" s="83"/>
      <c r="C29" s="83"/>
      <c r="D29" s="83"/>
      <c r="E29" s="83"/>
      <c r="F29" s="84"/>
    </row>
    <row r="30" spans="1:7" x14ac:dyDescent="0.2">
      <c r="A30" s="32"/>
      <c r="B30" s="33"/>
      <c r="C30" s="33"/>
      <c r="D30" s="33"/>
      <c r="E30" s="34"/>
      <c r="F30" s="23"/>
      <c r="G30" s="23"/>
    </row>
    <row r="31" spans="1:7" x14ac:dyDescent="0.2">
      <c r="A31" s="35" t="s">
        <v>66</v>
      </c>
      <c r="B31" s="36"/>
      <c r="C31" s="36"/>
      <c r="D31" s="36"/>
      <c r="E31" s="37"/>
      <c r="F31" s="23"/>
      <c r="G31" s="23"/>
    </row>
    <row r="32" spans="1:7" x14ac:dyDescent="0.2">
      <c r="A32" s="38" t="s">
        <v>67</v>
      </c>
      <c r="B32" s="36" t="s">
        <v>68</v>
      </c>
      <c r="C32" s="36"/>
      <c r="D32" s="36"/>
      <c r="E32" s="37"/>
      <c r="F32" s="23"/>
      <c r="G32" s="23"/>
    </row>
    <row r="33" spans="1:7" x14ac:dyDescent="0.2">
      <c r="A33" s="39"/>
      <c r="B33" s="36"/>
      <c r="C33" s="36"/>
      <c r="D33" s="36"/>
      <c r="E33" s="37"/>
      <c r="F33" s="23"/>
      <c r="G33" s="23"/>
    </row>
    <row r="34" spans="1:7" x14ac:dyDescent="0.2">
      <c r="A34" s="39" t="s">
        <v>69</v>
      </c>
      <c r="B34" s="36"/>
      <c r="C34" s="36"/>
      <c r="D34" s="36"/>
      <c r="E34" s="37"/>
      <c r="F34" s="23"/>
      <c r="G34" s="23"/>
    </row>
    <row r="35" spans="1:7" x14ac:dyDescent="0.2">
      <c r="A35" s="39" t="s">
        <v>70</v>
      </c>
      <c r="B35" s="36"/>
      <c r="C35" s="36"/>
      <c r="D35" s="36"/>
      <c r="E35" s="37"/>
      <c r="F35" s="23"/>
      <c r="G35" s="23"/>
    </row>
    <row r="36" spans="1:7" x14ac:dyDescent="0.2">
      <c r="A36" s="40" t="s">
        <v>71</v>
      </c>
      <c r="B36" s="41" t="s">
        <v>72</v>
      </c>
      <c r="C36" s="41"/>
      <c r="D36" s="41"/>
      <c r="E36" s="42"/>
      <c r="F36" s="23"/>
      <c r="G36" s="23"/>
    </row>
    <row r="37" spans="1:7" x14ac:dyDescent="0.2">
      <c r="A37" s="43" t="s">
        <v>73</v>
      </c>
      <c r="B37" s="44" t="s">
        <v>74</v>
      </c>
      <c r="C37" s="44"/>
      <c r="D37" s="44"/>
      <c r="E37" s="45"/>
      <c r="F37" s="23"/>
      <c r="G37" s="23"/>
    </row>
    <row r="38" spans="1:7" x14ac:dyDescent="0.2">
      <c r="A38" s="46" t="s">
        <v>75</v>
      </c>
      <c r="B38" s="47" t="s">
        <v>76</v>
      </c>
      <c r="C38" s="47"/>
      <c r="D38" s="47"/>
      <c r="E38" s="48"/>
      <c r="F38" s="23"/>
      <c r="G38" s="23"/>
    </row>
  </sheetData>
  <mergeCells count="26">
    <mergeCell ref="B13:F13"/>
    <mergeCell ref="B15:B17"/>
    <mergeCell ref="C15:C17"/>
    <mergeCell ref="D15:D17"/>
    <mergeCell ref="E15:E17"/>
    <mergeCell ref="F15:F17"/>
    <mergeCell ref="B21:B23"/>
    <mergeCell ref="C21:C23"/>
    <mergeCell ref="D21:D23"/>
    <mergeCell ref="E21:E23"/>
    <mergeCell ref="F21:F23"/>
    <mergeCell ref="B18:B20"/>
    <mergeCell ref="C18:C20"/>
    <mergeCell ref="D18:D20"/>
    <mergeCell ref="E18:E20"/>
    <mergeCell ref="F18:F20"/>
    <mergeCell ref="B27:B29"/>
    <mergeCell ref="C27:C29"/>
    <mergeCell ref="D27:D29"/>
    <mergeCell ref="E27:E29"/>
    <mergeCell ref="F27:F29"/>
    <mergeCell ref="B24:B26"/>
    <mergeCell ref="C24:C26"/>
    <mergeCell ref="D24:D26"/>
    <mergeCell ref="E24:E26"/>
    <mergeCell ref="F24:F2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98663-AE83-44DD-9B68-28F4AB558847}">
  <dimension ref="A1:D11"/>
  <sheetViews>
    <sheetView workbookViewId="0">
      <selection sqref="A1:XFD1048576"/>
    </sheetView>
  </sheetViews>
  <sheetFormatPr baseColWidth="10" defaultColWidth="11.42578125" defaultRowHeight="15" x14ac:dyDescent="0.25"/>
  <cols>
    <col min="4" max="4" width="32" bestFit="1" customWidth="1"/>
    <col min="6" max="6" width="32" bestFit="1" customWidth="1"/>
  </cols>
  <sheetData>
    <row r="1" spans="1:4" x14ac:dyDescent="0.25">
      <c r="A1">
        <v>1</v>
      </c>
      <c r="D1" s="49" t="s">
        <v>77</v>
      </c>
    </row>
    <row r="2" spans="1:4" x14ac:dyDescent="0.25">
      <c r="A2">
        <v>2</v>
      </c>
      <c r="D2" s="4" t="s">
        <v>13</v>
      </c>
    </row>
    <row r="3" spans="1:4" x14ac:dyDescent="0.25">
      <c r="A3">
        <v>3</v>
      </c>
      <c r="D3" s="50" t="s">
        <v>78</v>
      </c>
    </row>
    <row r="4" spans="1:4" x14ac:dyDescent="0.25">
      <c r="A4">
        <v>4</v>
      </c>
      <c r="D4" s="51" t="s">
        <v>14</v>
      </c>
    </row>
    <row r="5" spans="1:4" x14ac:dyDescent="0.25">
      <c r="A5">
        <v>5</v>
      </c>
      <c r="D5" s="52" t="s">
        <v>15</v>
      </c>
    </row>
    <row r="6" spans="1:4" x14ac:dyDescent="0.25">
      <c r="D6" s="53" t="s">
        <v>79</v>
      </c>
    </row>
    <row r="7" spans="1:4" x14ac:dyDescent="0.25">
      <c r="D7" s="54" t="s">
        <v>35</v>
      </c>
    </row>
    <row r="8" spans="1:4" x14ac:dyDescent="0.25">
      <c r="D8" s="55" t="s">
        <v>12</v>
      </c>
    </row>
    <row r="9" spans="1:4" x14ac:dyDescent="0.25">
      <c r="D9" s="56" t="s">
        <v>80</v>
      </c>
    </row>
    <row r="10" spans="1:4" x14ac:dyDescent="0.25">
      <c r="D10" t="s">
        <v>17</v>
      </c>
    </row>
    <row r="11" spans="1:4" x14ac:dyDescent="0.25">
      <c r="D11" s="57" t="s">
        <v>16</v>
      </c>
    </row>
  </sheetData>
  <conditionalFormatting sqref="D1:D9 D11">
    <cfRule type="cellIs" dxfId="0" priority="1" operator="equal">
      <formula>"Forurensning av jord og vann"</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3D73AD5766E1849A018467F155D94B6" ma:contentTypeVersion="24" ma:contentTypeDescription="Opprett et nytt dokument." ma:contentTypeScope="" ma:versionID="9884b4e851541f81a6f6f2d1c00c1d31">
  <xsd:schema xmlns:xsd="http://www.w3.org/2001/XMLSchema" xmlns:xs="http://www.w3.org/2001/XMLSchema" xmlns:p="http://schemas.microsoft.com/office/2006/metadata/properties" xmlns:ns2="05476afe-8bef-49c8-a283-a493477f5dcc" xmlns:ns3="8a1586c3-c249-417c-9e47-c5913d3141cb" targetNamespace="http://schemas.microsoft.com/office/2006/metadata/properties" ma:root="true" ma:fieldsID="72d877d4bb00336ef49706c74b014dc6" ns2:_="" ns3:_="">
    <xsd:import namespace="05476afe-8bef-49c8-a283-a493477f5dcc"/>
    <xsd:import namespace="8a1586c3-c249-417c-9e47-c5913d3141c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CR" minOccurs="0"/>
                <xsd:element ref="ns2:MediaServiceAutoKeyPoints" minOccurs="0"/>
                <xsd:element ref="ns2:MediaServiceKeyPoints" minOccurs="0"/>
                <xsd:element ref="ns2:_Flow_SignoffStatus" minOccurs="0"/>
                <xsd:element ref="ns2:MediaLengthInSeconds" minOccurs="0"/>
                <xsd:element ref="ns2:Dato" minOccurs="0"/>
                <xsd:element ref="ns2:lcf76f155ced4ddcb4097134ff3c332f" minOccurs="0"/>
                <xsd:element ref="ns3:TaxCatchAll" minOccurs="0"/>
                <xsd:element ref="ns2:https_x003a__x002f__x002f_innlandetfylke_x002e_no_x002f_tjenester_x002f_veg_x002d_og_x002d_trafikk_x002f_fylkesveger_x002f_for_x002d_entreprenorer_x002f_" minOccurs="0"/>
                <xsd:element ref="ns2:Prognoseendring" minOccurs="0"/>
                <xsd:element ref="ns2:MediaServiceObjectDetectorVersions"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76afe-8bef-49c8-a283-a493477f5d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_Flow_SignoffStatus" ma:index="20" nillable="true" ma:displayName="Godkjenningsstatus" ma:internalName="Godkjenningsstatus">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Dato" ma:index="22" nillable="true" ma:displayName="Dato" ma:description="Dato" ma:format="DateOnly" ma:internalName="Dato">
      <xsd:simpleType>
        <xsd:restriction base="dms:DateTime"/>
      </xsd:simpleType>
    </xsd:element>
    <xsd:element name="lcf76f155ced4ddcb4097134ff3c332f" ma:index="24" nillable="true" ma:taxonomy="true" ma:internalName="lcf76f155ced4ddcb4097134ff3c332f" ma:taxonomyFieldName="MediaServiceImageTags" ma:displayName="Bildemerkelapper" ma:readOnly="false" ma:fieldId="{5cf76f15-5ced-4ddc-b409-7134ff3c332f}" ma:taxonomyMulti="true" ma:sspId="1a9cca7e-798d-4d0d-8c54-6bdcff06792a" ma:termSetId="09814cd3-568e-fe90-9814-8d621ff8fb84" ma:anchorId="fba54fb3-c3e1-fe81-a776-ca4b69148c4d" ma:open="true" ma:isKeyword="false">
      <xsd:complexType>
        <xsd:sequence>
          <xsd:element ref="pc:Terms" minOccurs="0" maxOccurs="1"/>
        </xsd:sequence>
      </xsd:complexType>
    </xsd:element>
    <xsd:element name="https_x003a__x002f__x002f_innlandetfylke_x002e_no_x002f_tjenester_x002f_veg_x002d_og_x002d_trafikk_x002f_fylkesveger_x002f_for_x002d_entreprenorer_x002f_" ma:index="26" nillable="true" ma:displayName="https://innlandetfylke.no/tjenester/veg-og-trafikk/fylkesveger/for-entreprenorer/" ma:description="https://innlandetfylke.no/tjenester/veg-og-trafikk/fylkesveger/for-entreprenorer/" ma:format="Dropdown" ma:internalName="https_x003a__x002f__x002f_innlandetfylke_x002e_no_x002f_tjenester_x002f_veg_x002d_og_x002d_trafikk_x002f_fylkesveger_x002f_for_x002d_entreprenorer_x002f_">
      <xsd:simpleType>
        <xsd:restriction base="dms:Text">
          <xsd:maxLength value="255"/>
        </xsd:restriction>
      </xsd:simpleType>
    </xsd:element>
    <xsd:element name="Prognoseendring" ma:index="27" nillable="true" ma:displayName="Prognoseendring" ma:default="1" ma:format="Dropdown" ma:internalName="Prognoseendring">
      <xsd:simpleType>
        <xsd:restriction base="dms:Boolea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Status" ma:index="30" nillable="true" ma:displayName="Status" ma:format="Dropdown" ma:internalName="Status">
      <xsd:simpleType>
        <xsd:restriction base="dms:Choice">
          <xsd:enumeration value="Under arbeid"/>
          <xsd:enumeration value="Sendt ut"/>
          <xsd:enumeration value="Avvist"/>
          <xsd:enumeration value="Godkjent"/>
          <xsd:enumeration value="Klar"/>
        </xsd:restriction>
      </xsd:simpleType>
    </xsd:element>
  </xsd:schema>
  <xsd:schema xmlns:xsd="http://www.w3.org/2001/XMLSchema" xmlns:xs="http://www.w3.org/2001/XMLSchema" xmlns:dms="http://schemas.microsoft.com/office/2006/documentManagement/types" xmlns:pc="http://schemas.microsoft.com/office/infopath/2007/PartnerControls" targetNamespace="8a1586c3-c249-417c-9e47-c5913d3141cb"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ingsdetaljer" ma:internalName="SharedWithDetails" ma:readOnly="true">
      <xsd:simpleType>
        <xsd:restriction base="dms:Note">
          <xsd:maxLength value="255"/>
        </xsd:restriction>
      </xsd:simpleType>
    </xsd:element>
    <xsd:element name="TaxCatchAll" ma:index="25" nillable="true" ma:displayName="Taxonomy Catch All Column" ma:hidden="true" ma:list="{6d2a9b07-20c5-40b9-a0a4-42945db5b955}" ma:internalName="TaxCatchAll" ma:showField="CatchAllData" ma:web="8a1586c3-c249-417c-9e47-c5913d3141c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05476afe-8bef-49c8-a283-a493477f5dcc" xsi:nil="true"/>
    <Dato xmlns="05476afe-8bef-49c8-a283-a493477f5dcc" xsi:nil="true"/>
    <TaxCatchAll xmlns="8a1586c3-c249-417c-9e47-c5913d3141cb" xsi:nil="true"/>
    <lcf76f155ced4ddcb4097134ff3c332f xmlns="05476afe-8bef-49c8-a283-a493477f5dcc">
      <Terms xmlns="http://schemas.microsoft.com/office/infopath/2007/PartnerControls"/>
    </lcf76f155ced4ddcb4097134ff3c332f>
    <https_x003a__x002f__x002f_innlandetfylke_x002e_no_x002f_tjenester_x002f_veg_x002d_og_x002d_trafikk_x002f_fylkesveger_x002f_for_x002d_entreprenorer_x002f_ xmlns="05476afe-8bef-49c8-a283-a493477f5dcc" xsi:nil="true"/>
    <Prognoseendring xmlns="05476afe-8bef-49c8-a283-a493477f5dcc">true</Prognoseendring>
    <Status xmlns="05476afe-8bef-49c8-a283-a493477f5dcc" xsi:nil="true"/>
  </documentManagement>
</p:properties>
</file>

<file path=customXml/itemProps1.xml><?xml version="1.0" encoding="utf-8"?>
<ds:datastoreItem xmlns:ds="http://schemas.openxmlformats.org/officeDocument/2006/customXml" ds:itemID="{C58D5618-6158-49C2-A384-1A499F38E8AA}">
  <ds:schemaRefs>
    <ds:schemaRef ds:uri="http://schemas.microsoft.com/sharepoint/v3/contenttype/forms"/>
  </ds:schemaRefs>
</ds:datastoreItem>
</file>

<file path=customXml/itemProps2.xml><?xml version="1.0" encoding="utf-8"?>
<ds:datastoreItem xmlns:ds="http://schemas.openxmlformats.org/officeDocument/2006/customXml" ds:itemID="{EA912548-7FA3-42D0-9B5A-6414A1214457}">
  <ds:schemaRefs>
    <ds:schemaRef ds:uri="http://schemas.microsoft.com/office/2006/metadata/contentType"/>
    <ds:schemaRef ds:uri="http://schemas.microsoft.com/office/2006/metadata/properties/metaAttributes"/>
    <ds:schemaRef ds:uri="http://www.w3.org/2000/xmlns/"/>
    <ds:schemaRef ds:uri="http://www.w3.org/2001/XMLSchema"/>
    <ds:schemaRef ds:uri="05476afe-8bef-49c8-a283-a493477f5dcc"/>
    <ds:schemaRef ds:uri="8a1586c3-c249-417c-9e47-c5913d3141cb"/>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6ABBCE-3760-450E-A7F1-587535A3663A}">
  <ds:schemaRefs>
    <ds:schemaRef ds:uri="http://schemas.microsoft.com/office/2006/metadata/properties"/>
    <ds:schemaRef ds:uri="http://www.w3.org/2000/xmlns/"/>
    <ds:schemaRef ds:uri="05476afe-8bef-49c8-a283-a493477f5dcc"/>
    <ds:schemaRef ds:uri="http://www.w3.org/2001/XMLSchema-instance"/>
    <ds:schemaRef ds:uri="8a1586c3-c249-417c-9e47-c5913d3141cb"/>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Miljørisken</vt:lpstr>
      <vt:lpstr>Risikomatrise</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Halvas-Svendsen, Mari</dc:creator>
  <cp:keywords/>
  <dc:description/>
  <cp:lastModifiedBy>Halvas-Svendsen, Mari</cp:lastModifiedBy>
  <cp:revision/>
  <cp:lastPrinted>2026-05-15T12:34:24Z</cp:lastPrinted>
  <dcterms:created xsi:type="dcterms:W3CDTF">2021-04-27T09:22:21Z</dcterms:created>
  <dcterms:modified xsi:type="dcterms:W3CDTF">2026-05-15T12:36:07Z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0x01010063D73AD5766E1849A018467F155D94B6</vt:lpwstr>
  </property>
  <property fmtid="{D5CDD505-2E9C-101B-9397-08002B2CF9AE}" pid="3" name="MediaServiceImageTags">
    <vt:lpwstr/>
  </property>
  <property fmtid="{D5CDD505-2E9C-101B-9397-08002B2CF9AE}" pid="4" name="MSIP_Label_43f08ec5-d6d9-4227-8387-ccbfcb3632c4_Enabled">
    <vt:lpwstr>true</vt:lpwstr>
  </property>
  <property fmtid="{D5CDD505-2E9C-101B-9397-08002B2CF9AE}" pid="5" name="MSIP_Label_43f08ec5-d6d9-4227-8387-ccbfcb3632c4_SetDate">
    <vt:lpwstr>2024-09-06T05:38:50Z</vt:lpwstr>
  </property>
  <property fmtid="{D5CDD505-2E9C-101B-9397-08002B2CF9AE}" pid="6" name="MSIP_Label_43f08ec5-d6d9-4227-8387-ccbfcb3632c4_Method">
    <vt:lpwstr>Standard</vt:lpwstr>
  </property>
  <property fmtid="{D5CDD505-2E9C-101B-9397-08002B2CF9AE}" pid="7" name="MSIP_Label_43f08ec5-d6d9-4227-8387-ccbfcb3632c4_Name">
    <vt:lpwstr>Sweco Restricted</vt:lpwstr>
  </property>
  <property fmtid="{D5CDD505-2E9C-101B-9397-08002B2CF9AE}" pid="8" name="MSIP_Label_43f08ec5-d6d9-4227-8387-ccbfcb3632c4_SiteId">
    <vt:lpwstr>b7872ef0-9a00-4c18-8a4a-c7d25c778a9e</vt:lpwstr>
  </property>
  <property fmtid="{D5CDD505-2E9C-101B-9397-08002B2CF9AE}" pid="9" name="MSIP_Label_43f08ec5-d6d9-4227-8387-ccbfcb3632c4_ActionId">
    <vt:lpwstr>eaa71e6c-7bfa-4eb4-9a6b-e55fbe5bba9b</vt:lpwstr>
  </property>
  <property fmtid="{D5CDD505-2E9C-101B-9397-08002B2CF9AE}" pid="10" name="MSIP_Label_43f08ec5-d6d9-4227-8387-ccbfcb3632c4_ContentBits">
    <vt:lpwstr>0</vt:lpwstr>
  </property>
</Properties>
</file>